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irdg:443/GC/WebDav/2811/283696252/"/>
    </mc:Choice>
  </mc:AlternateContent>
  <bookViews>
    <workbookView xWindow="0" yWindow="0" windowWidth="15330" windowHeight="5280" activeTab="2"/>
  </bookViews>
  <sheets>
    <sheet name="REKAPITULACIJA SKLOP 1" sheetId="5" r:id="rId1"/>
    <sheet name="REKAPITULACIJA SKLOP 2" sheetId="6" r:id="rId2"/>
    <sheet name="SKLOP 1" sheetId="1" r:id="rId3"/>
    <sheet name="SKLOP2" sheetId="3" r:id="rId4"/>
  </sheets>
  <definedNames>
    <definedName name="_xlnm.Print_Area" localSheetId="2">'SKLOP 1'!$B$6:$J$29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5" i="3" l="1"/>
  <c r="I45" i="3" s="1"/>
  <c r="K45" i="3" l="1"/>
  <c r="K102" i="3" s="1"/>
  <c r="D11" i="6"/>
  <c r="J11" i="5" l="1"/>
  <c r="D9" i="6"/>
  <c r="J11" i="6"/>
  <c r="D11" i="5"/>
  <c r="D9" i="5"/>
  <c r="J101" i="3" l="1"/>
  <c r="I101" i="3" s="1"/>
  <c r="J99" i="3"/>
  <c r="J97" i="3"/>
  <c r="I97" i="3" s="1"/>
  <c r="J94" i="3"/>
  <c r="J91" i="3"/>
  <c r="I91" i="3" s="1"/>
  <c r="J38" i="3"/>
  <c r="I38" i="3" s="1"/>
  <c r="J42" i="3"/>
  <c r="K42" i="3" s="1"/>
  <c r="J43" i="3"/>
  <c r="K43" i="3" s="1"/>
  <c r="J49" i="3"/>
  <c r="I49" i="3" s="1"/>
  <c r="J53" i="3"/>
  <c r="I53" i="3" s="1"/>
  <c r="J65" i="3"/>
  <c r="I65" i="3" s="1"/>
  <c r="J66" i="3"/>
  <c r="I66" i="3" s="1"/>
  <c r="J70" i="3"/>
  <c r="K70" i="3" s="1"/>
  <c r="J71" i="3"/>
  <c r="I71" i="3" s="1"/>
  <c r="J75" i="3"/>
  <c r="I75" i="3" s="1"/>
  <c r="J76" i="3"/>
  <c r="I76" i="3" s="1"/>
  <c r="J80" i="3"/>
  <c r="J87" i="3"/>
  <c r="I87" i="3" s="1"/>
  <c r="J88" i="3"/>
  <c r="K88" i="3" s="1"/>
  <c r="J86" i="3"/>
  <c r="K86" i="3" s="1"/>
  <c r="J83" i="3"/>
  <c r="I83" i="3" s="1"/>
  <c r="J79" i="3"/>
  <c r="K79" i="3" s="1"/>
  <c r="J74" i="3"/>
  <c r="J69" i="3"/>
  <c r="J64" i="3"/>
  <c r="K64" i="3" s="1"/>
  <c r="J61" i="3"/>
  <c r="J59" i="3"/>
  <c r="K59" i="3" s="1"/>
  <c r="J56" i="3"/>
  <c r="I56" i="3" s="1"/>
  <c r="J52" i="3"/>
  <c r="K52" i="3" s="1"/>
  <c r="J48" i="3"/>
  <c r="J41" i="3"/>
  <c r="I41" i="3" s="1"/>
  <c r="J37" i="3"/>
  <c r="I37" i="3" s="1"/>
  <c r="J33" i="3"/>
  <c r="K33" i="3" s="1"/>
  <c r="J34" i="3"/>
  <c r="I34" i="3" s="1"/>
  <c r="J32" i="3"/>
  <c r="I32" i="3" s="1"/>
  <c r="J28" i="3"/>
  <c r="I28" i="3" s="1"/>
  <c r="J29" i="3"/>
  <c r="K29" i="3" s="1"/>
  <c r="J27" i="3"/>
  <c r="K27" i="3" s="1"/>
  <c r="J22" i="3"/>
  <c r="I22" i="3" s="1"/>
  <c r="J23" i="3"/>
  <c r="I23" i="3" s="1"/>
  <c r="J24" i="3"/>
  <c r="I24" i="3" s="1"/>
  <c r="J21" i="3"/>
  <c r="I21" i="3" s="1"/>
  <c r="J16" i="3"/>
  <c r="K16" i="3" s="1"/>
  <c r="J17" i="3"/>
  <c r="J18" i="3"/>
  <c r="J15" i="3"/>
  <c r="I15" i="3" s="1"/>
  <c r="K22" i="1"/>
  <c r="L16" i="1"/>
  <c r="L18" i="1"/>
  <c r="L21" i="1"/>
  <c r="M21" i="1" s="1"/>
  <c r="L22" i="1"/>
  <c r="N22" i="1" s="1"/>
  <c r="L25" i="1"/>
  <c r="M25" i="1" s="1"/>
  <c r="L26" i="1"/>
  <c r="K26" i="1" s="1"/>
  <c r="L28" i="1"/>
  <c r="L14" i="1"/>
  <c r="M14" i="1" l="1"/>
  <c r="N14" i="1"/>
  <c r="M28" i="1"/>
  <c r="N28" i="1"/>
  <c r="K18" i="1"/>
  <c r="N18" i="1"/>
  <c r="M16" i="1"/>
  <c r="N16" i="1"/>
  <c r="M22" i="1"/>
  <c r="K87" i="3"/>
  <c r="K99" i="3"/>
  <c r="L99" i="3"/>
  <c r="I94" i="3"/>
  <c r="L94" i="3"/>
  <c r="K83" i="3"/>
  <c r="L83" i="3"/>
  <c r="K80" i="3"/>
  <c r="L80" i="3"/>
  <c r="I74" i="3"/>
  <c r="L74" i="3"/>
  <c r="I61" i="3"/>
  <c r="L61" i="3"/>
  <c r="K69" i="3"/>
  <c r="L69" i="3"/>
  <c r="K66" i="3"/>
  <c r="I48" i="3"/>
  <c r="L48" i="3"/>
  <c r="I69" i="3"/>
  <c r="K34" i="3"/>
  <c r="K18" i="3"/>
  <c r="K17" i="3"/>
  <c r="L17" i="3"/>
  <c r="I16" i="3"/>
  <c r="I29" i="3"/>
  <c r="I42" i="3"/>
  <c r="K28" i="3"/>
  <c r="K71" i="3"/>
  <c r="K15" i="3"/>
  <c r="I64" i="3"/>
  <c r="K16" i="1"/>
  <c r="I79" i="3"/>
  <c r="K76" i="3"/>
  <c r="K74" i="3"/>
  <c r="I88" i="3"/>
  <c r="I86" i="3"/>
  <c r="K101" i="3"/>
  <c r="I99" i="3"/>
  <c r="K97" i="3"/>
  <c r="K94" i="3"/>
  <c r="K91" i="3"/>
  <c r="K38" i="3"/>
  <c r="I43" i="3"/>
  <c r="K49" i="3"/>
  <c r="K53" i="3"/>
  <c r="K65" i="3"/>
  <c r="I70" i="3"/>
  <c r="K75" i="3"/>
  <c r="I80" i="3"/>
  <c r="K61" i="3"/>
  <c r="I59" i="3"/>
  <c r="K56" i="3"/>
  <c r="I52" i="3"/>
  <c r="K48" i="3"/>
  <c r="K41" i="3"/>
  <c r="K37" i="3"/>
  <c r="I17" i="3"/>
  <c r="I33" i="3"/>
  <c r="K32" i="3"/>
  <c r="I27" i="3"/>
  <c r="K24" i="3"/>
  <c r="K23" i="3"/>
  <c r="K22" i="3"/>
  <c r="K21" i="3"/>
  <c r="I18" i="3"/>
  <c r="M18" i="1"/>
  <c r="K28" i="1"/>
  <c r="M26" i="1"/>
  <c r="K25" i="1"/>
  <c r="K21" i="1"/>
  <c r="K14" i="1"/>
  <c r="N29" i="1" l="1"/>
  <c r="F16" i="5" s="1"/>
  <c r="M29" i="1"/>
  <c r="L102" i="3"/>
  <c r="F16" i="6" s="1"/>
  <c r="F14" i="6" l="1"/>
  <c r="F15" i="6" s="1"/>
  <c r="M16" i="6"/>
  <c r="F14" i="5"/>
  <c r="F15" i="5" s="1"/>
  <c r="L16" i="5"/>
  <c r="M14" i="6" l="1"/>
  <c r="M15" i="6" s="1"/>
  <c r="L14" i="5"/>
  <c r="L15" i="5" s="1"/>
</calcChain>
</file>

<file path=xl/sharedStrings.xml><?xml version="1.0" encoding="utf-8"?>
<sst xmlns="http://schemas.openxmlformats.org/spreadsheetml/2006/main" count="258" uniqueCount="131">
  <si>
    <t>E.M.</t>
  </si>
  <si>
    <t>•    dim. premer 60 cm, višina 74 cm</t>
  </si>
  <si>
    <t>•    dim. premer 80 cm, višina 74 cm</t>
  </si>
  <si>
    <t>•    dim. premer 100 cm, višina 74 cm</t>
  </si>
  <si>
    <t>•   kot 180°, dim. cca. 160 x 80 x 74 cm</t>
  </si>
  <si>
    <t>•   dim. cca. 80 x 80 x 74 cm</t>
  </si>
  <si>
    <t>OMARE</t>
  </si>
  <si>
    <t>OSTALO</t>
  </si>
  <si>
    <t>•    dim. 80 x 80 cm</t>
  </si>
  <si>
    <t>•    dim. 120 x 80 cm</t>
  </si>
  <si>
    <t>•    dim. 160 x 80 cm</t>
  </si>
  <si>
    <t>•    dim. 200 x 80 cm</t>
  </si>
  <si>
    <t>•    dim. 200 x 100 cm</t>
  </si>
  <si>
    <t xml:space="preserve">•    dim. 240 x 100 cm </t>
  </si>
  <si>
    <t>•    dim. 240 x 140 cm</t>
  </si>
  <si>
    <t>•   kot 90°, dim. cca 80 x 80 cm</t>
  </si>
  <si>
    <t>•    dim. 320 x 160 x 74 cm</t>
  </si>
  <si>
    <t>•    dim. 320 x 200 x 74 cm</t>
  </si>
  <si>
    <t>•   kot 180°, dim. cca. 80 x 80 x 74 cm</t>
  </si>
  <si>
    <t>•    brez ročnih opiral</t>
  </si>
  <si>
    <t>•    z ročnimi opirali</t>
  </si>
  <si>
    <t>OPOMBE:</t>
  </si>
  <si>
    <t>*</t>
  </si>
  <si>
    <t>Vrednosti cen vpisati samo k zahtevanim opisom.</t>
  </si>
  <si>
    <t>Dopisovanje drugih podatkov in sprememb vsebina popisa ni dovoljeno.</t>
  </si>
  <si>
    <t>Ponudbene cene, ki jih zahtevamo, se določajo na enoto vrednosti 1.</t>
  </si>
  <si>
    <t>Izvajalec dobavi opremo vsaj take kvalitete in karakteristik kot je tista, ki je navedena kot npr., oziroma boljšo.</t>
  </si>
  <si>
    <t>Ponudbena cena mora kriti vse stroške, ki jih ima ponudnik z realizacijo tega naročila.</t>
  </si>
  <si>
    <t>Vse vzorce in tehnične specifikacije izbranih materialov in površinskih obdelav mora 
obvezno potrditi naročnik.</t>
  </si>
  <si>
    <t>Izvajalec je pred pričetkom del dolžan izvesti zaščito, vse poškodbe tekom dobave in montaže opreme bo izvajalec moral odpraviti oziroma jih bo naročnik odpravil na račun izvajalca.</t>
  </si>
  <si>
    <t>Naročnik naknadno ne bo priznaval nikakršnih stroškov.</t>
  </si>
  <si>
    <t>V enotnih cenah morajo biti zajeti tudi vsi stroški:</t>
  </si>
  <si>
    <t>Prevoz in manipulativni stroški, stroški skladiščenja;</t>
  </si>
  <si>
    <t>Zaščita in čiščenje med izvedbo ter končno čiščenje</t>
  </si>
  <si>
    <t>Dobava v objekt in montaža;</t>
  </si>
  <si>
    <t>kos</t>
  </si>
  <si>
    <t>kpl</t>
  </si>
  <si>
    <t>•    dvosed: dim. 180 x 80 x 74 cm</t>
  </si>
  <si>
    <t>•    enosed: dim. 90 x 80 x 74 cm</t>
  </si>
  <si>
    <t>•   pravokotna: dim. 125 x 46 x 182 cm, 5 polic</t>
  </si>
  <si>
    <t>•   šestkotna: dim. 131 x 98 x 91 cm, 2 polici</t>
  </si>
  <si>
    <t>•   kotna: dim. 74 x 75 x 128 cm, 5 polic</t>
  </si>
  <si>
    <r>
      <t>•   dim. 80 x 40 x</t>
    </r>
    <r>
      <rPr>
        <sz val="10"/>
        <color rgb="FFFF0000"/>
        <rFont val="Arial"/>
        <family val="2"/>
        <charset val="238"/>
      </rPr>
      <t xml:space="preserve"> </t>
    </r>
    <r>
      <rPr>
        <sz val="10"/>
        <rFont val="Arial"/>
        <family val="2"/>
        <charset val="238"/>
      </rPr>
      <t>200</t>
    </r>
    <r>
      <rPr>
        <sz val="10"/>
        <color theme="1"/>
        <rFont val="Arial"/>
        <family val="2"/>
        <charset val="238"/>
      </rPr>
      <t xml:space="preserve"> cm</t>
    </r>
  </si>
  <si>
    <r>
      <t xml:space="preserve">•   dim. 80 x 40 x </t>
    </r>
    <r>
      <rPr>
        <sz val="10"/>
        <rFont val="Arial"/>
        <family val="2"/>
        <charset val="238"/>
      </rPr>
      <t>200</t>
    </r>
    <r>
      <rPr>
        <sz val="10"/>
        <color theme="1"/>
        <rFont val="Arial"/>
        <family val="2"/>
        <charset val="238"/>
      </rPr>
      <t xml:space="preserve"> cm, štiri po višini nastavljive police za fascikle</t>
    </r>
  </si>
  <si>
    <t>•   dim. 80 x 40 x 120 cm, dve po višini nastavljivi polici za fascikle</t>
  </si>
  <si>
    <t>•   dim. 80 x 40 x 80 cm, ena po višini nastavljiva polica za fascikle</t>
  </si>
  <si>
    <r>
      <t xml:space="preserve">•   dim. 80 x 40 x </t>
    </r>
    <r>
      <rPr>
        <sz val="10"/>
        <rFont val="Arial"/>
        <family val="2"/>
        <charset val="238"/>
      </rPr>
      <t>200</t>
    </r>
    <r>
      <rPr>
        <sz val="10"/>
        <color theme="1"/>
        <rFont val="Arial"/>
        <family val="2"/>
        <charset val="238"/>
      </rPr>
      <t xml:space="preserve"> cm, šest po višini nastavljivih polic</t>
    </r>
  </si>
  <si>
    <t>•   dim. 80 x 40 x 120 cm, štiri po višini nastavljive police</t>
  </si>
  <si>
    <t>•   dim. 80 x 40 x 80 cm, dve po višini nastavljivi polici</t>
  </si>
  <si>
    <t>•   dim. 90 x 45 x 180 cm</t>
  </si>
  <si>
    <r>
      <t>•   dim. 80 x 40 x</t>
    </r>
    <r>
      <rPr>
        <sz val="10"/>
        <rFont val="Arial"/>
        <family val="2"/>
        <charset val="238"/>
      </rPr>
      <t xml:space="preserve"> 200</t>
    </r>
    <r>
      <rPr>
        <sz val="10"/>
        <color theme="1"/>
        <rFont val="Arial"/>
        <family val="2"/>
        <charset val="238"/>
      </rPr>
      <t xml:space="preserve"> cm;
dva prekata, ločena z vmesno predelno steno, vsak z drogom za obešalnike dolžine cca. 36 cm ali izvelčnim obešalom</t>
    </r>
  </si>
  <si>
    <r>
      <t>•   dim. 80 x 40 x</t>
    </r>
    <r>
      <rPr>
        <sz val="10"/>
        <rFont val="Arial"/>
        <family val="2"/>
        <charset val="238"/>
      </rPr>
      <t xml:space="preserve"> 200</t>
    </r>
    <r>
      <rPr>
        <sz val="10"/>
        <color theme="1"/>
        <rFont val="Arial"/>
        <family val="2"/>
        <charset val="238"/>
      </rPr>
      <t xml:space="preserve"> cm;
en prekat z drogom za obešalnike dolžine cca. 74 cm ali izvlečnim obešalom</t>
    </r>
  </si>
  <si>
    <t>•   dim. 150 x 60 x 220 cm</t>
  </si>
  <si>
    <t>•   stranski robovi front polkrožno zaobljeni, zgornji in spodnji rob PVC obroba 2 mm</t>
  </si>
  <si>
    <t>•   na eni stranici mize alu parapetni kanal za vtičnice</t>
  </si>
  <si>
    <t>•   rozeta za kable fi 60 mm, lokacija izreza po dogovoru z naročnikom</t>
  </si>
  <si>
    <t>OBRAZEC »PREDRAČUN KOMPLEKSNI« oz. popis blaga in del št. 18082022</t>
  </si>
  <si>
    <t>SKLOP 1 - STOLI</t>
  </si>
  <si>
    <t>Dobavitelj dobavi opremo vsaj take kvalitete in karakteristik kot je tista, ki je navedena kot npr., oziroma boljšo.</t>
  </si>
  <si>
    <t xml:space="preserve">Zap. št. </t>
  </si>
  <si>
    <t>cena / E.M. v EUR brez DDV</t>
  </si>
  <si>
    <t>% DDV</t>
  </si>
  <si>
    <t>DDV/E.M. v EUR</t>
  </si>
  <si>
    <t>cena / E.M. v EUR Z DDV</t>
  </si>
  <si>
    <r>
      <rPr>
        <b/>
        <sz val="10"/>
        <rFont val="Arial"/>
        <family val="2"/>
        <charset val="238"/>
      </rPr>
      <t>PISARNIŠKI STOL (OPERATIVNI)</t>
    </r>
    <r>
      <rPr>
        <sz val="10"/>
        <rFont val="Arial"/>
        <family val="2"/>
        <charset val="238"/>
      </rPr>
      <t xml:space="preserve">
Sedež tapeciran v kvalitetno blago (najmanj 150.000 Martindale), ergonomsko oblikovan hrbtni z nastavljivo ledveno oporo, višinsko nastavljiva ročna opirala, sinhro mehanizem z gugalno funkcijo in možnostjo ustavitve v vseh pozicijah, nastavitev napetosti hrbtnega naslona glede na težo uporabnika, petkrako piramidalno črno podnožje iz poliamida ojačanega s steklenimi vlakni. Zahtevana nosilnost stola do najmanj 100 kg.
Dimenzije:
sedišče min. šxg 45x43 cm
hrbtišče min. šxv 45x55 cm, z možnostjo dviga min. 5 cm s tračnim dvižnim mehanizmom</t>
    </r>
  </si>
  <si>
    <r>
      <rPr>
        <b/>
        <sz val="10"/>
        <rFont val="Arial"/>
        <family val="2"/>
        <charset val="238"/>
      </rPr>
      <t>PISARNIŠKI STOL ZA MOČNEJŠE (OPERATIVNI)</t>
    </r>
    <r>
      <rPr>
        <sz val="10"/>
        <rFont val="Arial"/>
        <family val="2"/>
        <charset val="238"/>
      </rPr>
      <t xml:space="preserve">
Sedež tapeciran v kvalitetno blago (najmanj 150.000 Martindale), ergonomsko oblikovan hrbtni z nastavljivo ledveno oporo, višinsko nastavljiva ročna opirala, sinhro mehanizem z gugalno funkcijo in možnostjo ustavitve v vseh pozicijah, nastavitev napetosti hrbtnega naslona glede na težo uporabnika, petkrako piramidalno črno podnožje iz poliamida ojačanega s steklenimi vlakni. Zahtevana nosilnost stola do najmanj 150 kg.
Dimenzije: 
sedišče min. šxg 50x45 cm
hrbtišče min. šxv 50x75 cm, z možnostjo dviga min. 5 cm s tračnim dvižnim mehanizmom</t>
    </r>
  </si>
  <si>
    <r>
      <rPr>
        <b/>
        <sz val="10"/>
        <rFont val="Arial"/>
        <family val="2"/>
        <charset val="238"/>
      </rPr>
      <t>PISARNIŠKI STOL (DIREKTORSKI)</t>
    </r>
    <r>
      <rPr>
        <sz val="10"/>
        <rFont val="Arial"/>
        <family val="2"/>
        <charset val="238"/>
      </rPr>
      <t xml:space="preserve">
Sedež tapeciran v kvalitetno blago (najmanj 150.000 Martindale) ali kvalitetno umetno usnje, ergonomsko oblikovan hrbtni naslon, tapecirana opora za glavo, nastavljiva po višini in naklonu, nastavljivo sedišče po višini in globini, višinsko nastavljiv hrbtni naslon z nastavljivo ledveno oporo, nastavitev napetosti hrbtnega naslona glede na težo uporabnika, sinhro mehanizem z gugalno funkcijo in možnostjo ustavitve v vseh pozicijah, petkrako piramidalno podnožje iz poliranega aluminija, višinsko nastavljiva ročna opirala. Zahtevana nosilnost stola do najmanj 100 kg.
Dimenzije:
sedišče min. šxg 45x43 cm
hrbtišče min. šxv 45x55 cm, z možnostjo dviga min. 5 cm s tračnim dvižnim mehanizmom</t>
    </r>
  </si>
  <si>
    <r>
      <rPr>
        <b/>
        <sz val="10"/>
        <rFont val="Arial"/>
        <family val="2"/>
        <charset val="238"/>
      </rPr>
      <t>ŠOLSKI STOL</t>
    </r>
    <r>
      <rPr>
        <sz val="10"/>
        <rFont val="Arial"/>
        <family val="2"/>
        <charset val="238"/>
      </rPr>
      <t xml:space="preserve">
Stol z naslonjali iz vezanega lesa, podnožje iz jeklene cevi in s plastičnimi drsniki, naložni, dim. 850 x 400 x 520 mm. Zahtevana nosilnost stola do najmanj 100 kg.</t>
    </r>
  </si>
  <si>
    <r>
      <rPr>
        <b/>
        <sz val="10"/>
        <rFont val="Arial"/>
        <family val="2"/>
        <charset val="238"/>
      </rPr>
      <t>KONFERENČNI STOL</t>
    </r>
    <r>
      <rPr>
        <sz val="10"/>
        <rFont val="Arial"/>
        <family val="2"/>
        <charset val="238"/>
      </rPr>
      <t xml:space="preserve">
Višinsko nastavljiv, sedišče tapecirano v kvalitetno blago (vsaj 50.000 Martindale),
 ergonomsko oblikovan hrbtni naslon, petkrako podnožje iz poliamida ojačanega s
 steklenimi vlakni, brez ali z ročnimi opirali. Zahtevana nosilnost stola do najmanj 100 kg.</t>
    </r>
  </si>
  <si>
    <r>
      <rPr>
        <b/>
        <sz val="10"/>
        <rFont val="Arial"/>
        <family val="2"/>
        <charset val="238"/>
      </rPr>
      <t>STOL ZA V UČILNICO</t>
    </r>
    <r>
      <rPr>
        <sz val="10"/>
        <rFont val="Arial"/>
        <family val="2"/>
        <charset val="238"/>
      </rPr>
      <t xml:space="preserve">
Sedišče tapecirano v kvalitetno blago (vsaj 50.000 Martindale), ergonomsko oblikovan
 hrbtni naslon, jekleno štirinožno ogrodje, brez ročnih opiral ali z ročnimi opirali. 
Zahtevana nosilnost stola do najmanj 100 kg.
</t>
    </r>
  </si>
  <si>
    <t>Blago/ Opis blaga</t>
  </si>
  <si>
    <t>Dobavitelj je pred pričetkom izvedbe vnosa in izvedbe montaže opreme dolžan izvesti zaščito, vse poškodbe tekom dobave in montaže opreme bo dobavitelj moral odpraviti oziroma jih bo naročnik odpravil na račun dobavitelja.</t>
  </si>
  <si>
    <r>
      <rPr>
        <b/>
        <sz val="10"/>
        <color theme="1"/>
        <rFont val="Arial"/>
        <family val="2"/>
        <charset val="238"/>
      </rPr>
      <t>PISARNIŠKA MIZA (T noge)</t>
    </r>
    <r>
      <rPr>
        <sz val="10"/>
        <color theme="1"/>
        <rFont val="Arial"/>
        <family val="2"/>
        <charset val="238"/>
      </rPr>
      <t xml:space="preserve">
Mizna plošča iz oplemenitene iverice debeline 28 mm, laminat po dogovoru z naročnikom, vsi robovi obrobljeni z ABS 2 mm; jekleno podnožje, T noge s prečno povezavo pod mizno ploščo, prašno barvano v črno barvo, možnost niveliranja zaradi neravnih tal, višine 74 cm; pritrdilni material za sestavljanja več miz oz. kotnega segmenta
</t>
    </r>
  </si>
  <si>
    <r>
      <rPr>
        <b/>
        <sz val="10"/>
        <color theme="1"/>
        <rFont val="Arial"/>
        <family val="2"/>
        <charset val="238"/>
      </rPr>
      <t>PISARNIŠKA MIZA DVIŽNA (T noge)</t>
    </r>
    <r>
      <rPr>
        <sz val="10"/>
        <color theme="1"/>
        <rFont val="Arial"/>
        <family val="2"/>
        <charset val="238"/>
      </rPr>
      <t xml:space="preserve">
Mizna plošča iz oplemenitene iverice debeline 28 mm, laminat po dogovoru z naročnikom, vsi robovi obrobljeni z ABS 2 mm; jekleno podnožje, T noge s prečno povezavo pod mizno ploščo, prašno barvano v črno barvo, možnost niveliranja zaradi neravnih tal, nastavljiva višina od cca. 74 cm do cca. 123 cm; pritrdilni material za sestavljanja več miz oz. kotnega segmenta
</t>
    </r>
  </si>
  <si>
    <r>
      <rPr>
        <b/>
        <sz val="10"/>
        <color theme="1"/>
        <rFont val="Arial"/>
        <family val="2"/>
        <charset val="238"/>
      </rPr>
      <t>KONFERENČNA MIZA (4 noge)</t>
    </r>
    <r>
      <rPr>
        <sz val="10"/>
        <color theme="1"/>
        <rFont val="Arial"/>
        <family val="2"/>
        <charset val="238"/>
      </rPr>
      <t xml:space="preserve">
Mizna plošča iz oplemenitene iverice debeline 28 mm, laminat po dogovoru z naročnikom, vsi robovi obrobljeni z ABS 2 mm; jekleno podnožje, na štirih nogah s prečnimi povezavami pod mizno ploščo, prašno barvano v črno barvo, možnost niveliranja zaradi neravnih tal, višine 74 cm; pritrdilni material za sestavljanja več miz oz. kotnega segmenta</t>
    </r>
  </si>
  <si>
    <r>
      <rPr>
        <b/>
        <sz val="10"/>
        <color theme="1"/>
        <rFont val="Arial"/>
        <family val="2"/>
        <charset val="238"/>
      </rPr>
      <t>KONFERENČNA MIZA (gobasti nogi)</t>
    </r>
    <r>
      <rPr>
        <sz val="10"/>
        <color theme="1"/>
        <rFont val="Arial"/>
        <family val="2"/>
        <charset val="238"/>
      </rPr>
      <t xml:space="preserve">
Mizna plošča iz oplemenitene iverice debeline 28 mm, laminat po dogovoru z naročnikom, vsi robovi obrobljeni z ABS 2 mm; jekleno podnožje, gobasti nogi, prašno barvano v črno barvo, možnost niveliranja zaradi neravnih tal, višine 74 cm; pritrdilni material za sestavljanja več miz oz. kotnega segmenta</t>
    </r>
  </si>
  <si>
    <r>
      <rPr>
        <b/>
        <sz val="10"/>
        <color theme="1"/>
        <rFont val="Arial"/>
        <family val="2"/>
        <charset val="238"/>
      </rPr>
      <t>SEJNA MIZA (sestavljena)</t>
    </r>
    <r>
      <rPr>
        <sz val="10"/>
        <color theme="1"/>
        <rFont val="Arial"/>
        <family val="2"/>
        <charset val="238"/>
      </rPr>
      <t xml:space="preserve">
Mizna plošča iz oplemenitene iverice debeline 28 mm, laminat po dogovoru z naročnikom, vsi robovi obrobljeni z ABS 2 mm; jekleno podnožje, prašno barvano v črno barvo, na šestih nogah s prečnimi povezavami, srednji nogi zamaknjeni proti sredini, možnost niveliranja zaradi neravnih tal, višine 74 cm; pritrdilni material za sestavljanja več miz oz. kotnega segmenta.</t>
    </r>
  </si>
  <si>
    <r>
      <rPr>
        <b/>
        <sz val="10"/>
        <color theme="1"/>
        <rFont val="Arial"/>
        <family val="2"/>
        <charset val="238"/>
      </rPr>
      <t>ŠOLSKA MIZA</t>
    </r>
    <r>
      <rPr>
        <sz val="10"/>
        <color theme="1"/>
        <rFont val="Arial"/>
        <family val="2"/>
        <charset val="238"/>
      </rPr>
      <t xml:space="preserve">
Mizna plošča MFC debeline 25 mm, laminat po dogovoru z naročnikom, vsi robovi obrobljeni z ABS 2 mm; jekleno podnožje, na štirih nogah s prečnimi povezavami pod mizno ploščo.</t>
    </r>
  </si>
  <si>
    <r>
      <rPr>
        <b/>
        <sz val="10"/>
        <color theme="1"/>
        <rFont val="Arial"/>
        <family val="2"/>
        <charset val="238"/>
      </rPr>
      <t>MIZNI SEGMENT POLKROŽNI (PODPRT)</t>
    </r>
    <r>
      <rPr>
        <sz val="10"/>
        <color theme="1"/>
        <rFont val="Arial"/>
        <family val="2"/>
        <charset val="238"/>
      </rPr>
      <t xml:space="preserve">
Kovinska podporna noga, prašno barvana v črno barvo, mizna plošča iz mediapana debeline 28 mm, rob krožnice polkrožno zaobljen, prečna robova ravno zaključena, barva in izgled enaka osnovni mizi.</t>
    </r>
  </si>
  <si>
    <r>
      <rPr>
        <b/>
        <sz val="10"/>
        <color theme="1"/>
        <rFont val="Arial"/>
        <family val="2"/>
        <charset val="238"/>
      </rPr>
      <t>MIZNI SEGMENT PRAVOKOTNI (PODPRT)</t>
    </r>
    <r>
      <rPr>
        <sz val="10"/>
        <color theme="1"/>
        <rFont val="Arial"/>
        <family val="2"/>
        <charset val="238"/>
      </rPr>
      <t xml:space="preserve">
Kovinska podporna noga, prašno barvana v črno barvo, mizna plošča iz mediapana debeline 28 mm, robovi ravno zaključeni, barva in izgled enaka osnovni mizi.</t>
    </r>
  </si>
  <si>
    <r>
      <rPr>
        <b/>
        <sz val="10"/>
        <color theme="1"/>
        <rFont val="Arial"/>
        <family val="2"/>
        <charset val="238"/>
      </rPr>
      <t>KOTNI SEGMENT POLKROŽNI (NEPODPRT)</t>
    </r>
    <r>
      <rPr>
        <sz val="10"/>
        <color theme="1"/>
        <rFont val="Arial"/>
        <family val="2"/>
        <charset val="238"/>
      </rPr>
      <t xml:space="preserve">
Mizna plošča iz mediapana debeline 28 mm, rob krožnice polkrožno zaobljen, prečna robova ravno zaključena, barva in izgled enaka osnovni mizi.</t>
    </r>
  </si>
  <si>
    <r>
      <rPr>
        <b/>
        <sz val="10"/>
        <color theme="1"/>
        <rFont val="Arial"/>
        <family val="2"/>
        <charset val="238"/>
      </rPr>
      <t>PREDALNIK NA KOLESIH</t>
    </r>
    <r>
      <rPr>
        <sz val="10"/>
        <color theme="1"/>
        <rFont val="Arial"/>
        <family val="2"/>
        <charset val="238"/>
      </rPr>
      <t xml:space="preserve">
Dim. 40 x 60 x 60 cm, štiri kolesa, korpus iz oplemenitene iverice 18 mm, ličnice iz oplemenitene iverice debeline 18 mm, laminat po dogovoru z naročnikom, vsi robovi obrobljeni z ABS 2 mm, centralno zaklepanje, s štirimi predali, kovinski ročaji.</t>
    </r>
  </si>
  <si>
    <r>
      <rPr>
        <b/>
        <sz val="10"/>
        <color theme="1"/>
        <rFont val="Arial"/>
        <family val="2"/>
        <charset val="238"/>
      </rPr>
      <t>DODATNO</t>
    </r>
    <r>
      <rPr>
        <sz val="10"/>
        <color theme="1"/>
        <rFont val="Arial"/>
        <family val="2"/>
        <charset val="238"/>
      </rPr>
      <t xml:space="preserve">
Spremembe oz. dodatni posegi pri mizni plošči:</t>
    </r>
  </si>
  <si>
    <r>
      <rPr>
        <b/>
        <sz val="10"/>
        <color theme="1"/>
        <rFont val="Arial"/>
        <family val="2"/>
        <charset val="238"/>
      </rPr>
      <t>OMARA ZAPRTA (OPERATIVNA)</t>
    </r>
    <r>
      <rPr>
        <sz val="10"/>
        <color theme="1"/>
        <rFont val="Arial"/>
        <family val="2"/>
        <charset val="238"/>
      </rPr>
      <t xml:space="preserve">
Dvokrilna omara, korpus in fronte iz oplemenitene iverice 18 mm, laminat po dogovoru z naročnikom, vsi robovi obrobljeni z ABS 2 mm, omara postavljena na cokl, vrata z zaklepanjem, dva kovinska ročaja.</t>
    </r>
  </si>
  <si>
    <r>
      <rPr>
        <b/>
        <sz val="10"/>
        <color theme="1"/>
        <rFont val="Arial"/>
        <family val="2"/>
        <charset val="238"/>
      </rPr>
      <t>OMARA ODPRTA (OPERATIVNA)</t>
    </r>
    <r>
      <rPr>
        <sz val="10"/>
        <color theme="1"/>
        <rFont val="Arial"/>
        <family val="2"/>
        <charset val="238"/>
      </rPr>
      <t xml:space="preserve">
Korpus in fronte iz oplemenitene iverice 18 mm, laminat po dogovoru z naročnikom, vsi robovi obrobljeni z ABS 2 mm, omara postavljena na cokl, vrata z zaklepanjem, dva kovinska ročaja.</t>
    </r>
  </si>
  <si>
    <r>
      <rPr>
        <b/>
        <sz val="10"/>
        <color theme="1"/>
        <rFont val="Arial"/>
        <family val="2"/>
        <charset val="238"/>
      </rPr>
      <t>OMARA VISOKA (DELNO GARDEROBNA + POLICE)</t>
    </r>
    <r>
      <rPr>
        <sz val="10"/>
        <color theme="1"/>
        <rFont val="Arial"/>
        <family val="2"/>
        <charset val="238"/>
      </rPr>
      <t xml:space="preserve">
Korpus in fronte iz oplemenitene iverice 18 mm, laminat po dogovoru z naročnikom, vsi robovi obrobljeni z ABS 2 mm, na vrhu ena polica črne barve, spodaj garderobni prostor, omara postavljena na cokl, vrata z zaklepanjem, dva kovinska ročaja</t>
    </r>
  </si>
  <si>
    <r>
      <rPr>
        <b/>
        <sz val="10"/>
        <color theme="1"/>
        <rFont val="Arial"/>
        <family val="2"/>
        <charset val="238"/>
      </rPr>
      <t>OMARA VISOKA (VITRINA)</t>
    </r>
    <r>
      <rPr>
        <sz val="10"/>
        <color theme="1"/>
        <rFont val="Arial"/>
        <family val="2"/>
        <charset val="238"/>
      </rPr>
      <t xml:space="preserve">
Dvokrilna omara, korpus iz oplemenitene iverice 18 mm, laminat po dogovoru z naročnikom, dvokrilna vrata iz kaljenega stekla debeline min. 6 mm, vsi robovi obrobljeni z ABS 2 mm, štiri police za fascikle črne barve, omara postavljena na cokl, vrata z zaklepanjem, dva kovinska ročaja.</t>
    </r>
  </si>
  <si>
    <r>
      <rPr>
        <b/>
        <sz val="10"/>
        <color theme="1"/>
        <rFont val="Arial"/>
        <family val="2"/>
        <charset val="238"/>
      </rPr>
      <t>STEKLENA VITRINA</t>
    </r>
    <r>
      <rPr>
        <sz val="10"/>
        <color theme="1"/>
        <rFont val="Arial"/>
        <family val="2"/>
        <charset val="238"/>
      </rPr>
      <t xml:space="preserve">
Steklena vitrina, steklo 5 mm prozorno, kaljeno, stiki so spojeni s pajki, podnožje višine 100 mm je iz srebrnega ive</t>
    </r>
    <r>
      <rPr>
        <sz val="10"/>
        <rFont val="Arial"/>
        <family val="2"/>
        <charset val="238"/>
      </rPr>
      <t xml:space="preserve">rala, steklene police debeline min. 6 </t>
    </r>
    <r>
      <rPr>
        <sz val="10"/>
        <color theme="1"/>
        <rFont val="Arial"/>
        <family val="2"/>
        <charset val="238"/>
      </rPr>
      <t>mm, z enojnimi krilnimi steklenimi vrati s ključavnico.</t>
    </r>
  </si>
  <si>
    <r>
      <rPr>
        <b/>
        <sz val="10"/>
        <rFont val="Arial"/>
        <family val="2"/>
        <charset val="238"/>
      </rPr>
      <t>STEKLENA VITRINA S PODSTAVNO OMARICO</t>
    </r>
    <r>
      <rPr>
        <sz val="10"/>
        <rFont val="Arial"/>
        <family val="2"/>
        <charset val="238"/>
      </rPr>
      <t xml:space="preserve">
Steklena vitrina: steklo min. 5 mm prozorno, kaljeno, stiki so spojeni s pajki, zgoraj 4 steklene police debeline 6 mm, razdalja med policami 300/240/260 mm, spodnja polica oddaljena od dna steklene vitrine 200 mm, zgornja polica oddaljena od vrha steklene vitrine 310 mm, z dvojnimi drsnimi steklenimi vrati s ključavnco.
Leseni del: spodnja omarica višine 50 cm iz iverala, sive barve, na desni strani so trije predali, na levi krilna vrata brez ključavnice, kovinski ročaj</t>
    </r>
  </si>
  <si>
    <r>
      <rPr>
        <b/>
        <sz val="10"/>
        <rFont val="Arial"/>
        <family val="2"/>
        <charset val="238"/>
      </rPr>
      <t>LESENA GARDEROBNA OMARA ZA HRAMBO ARTIKLOV GARDNE UNIFORME</t>
    </r>
    <r>
      <rPr>
        <sz val="10"/>
        <rFont val="Arial"/>
        <family val="2"/>
        <charset val="238"/>
      </rPr>
      <t xml:space="preserve">
Dvodelna in trokrilna omara
Razdeljena na dva omarna korpusa različnih širin, opremljena z različnimi omarnimi dodatki. Oba dela iz iveral plošč, oplemenitena iverica 120 gr melaminsko folijo, v izbrani imitaciji lesa (Češnja Oxford 32), robovi lepljeni s PVC folijo v barvi ostalih površin, debelina vseh sestavnih delov 20 mm.
▪ Širši del (100 cm): nameščene tri police (zgornja je fiksna, srednja in spodnja sta premakljivi), na srednjo polico v širšem delu omare je po vsej širini nameščen drog za obešanje artiklov gardne uniforme
▪ Ožji del (širina 50 cm): nameščenih pet polic, ki jih je mogoče postaviti na poljubno višino, v ta namen imata obe stranici ustrezno pripravljene izvrtine za namestitev kovinskih nosilcev polic Φ 5 mm
▪ Na vsaka tri drsna vrata nameščeni dve pohištveni cilindrični ključavnici za zaklepanje in ročaj za pomik vrat.
▪ Na sredinska vrata nameščeno ogledalo debeline 3 mm, dimenzij 40 x 125 cm.
▪ Na dno nameščene plastične noge z možnostjo regulacije višine, vse skupaj pokrito z masko v barvi ostale omare.</t>
    </r>
  </si>
  <si>
    <r>
      <rPr>
        <b/>
        <sz val="10"/>
        <color theme="1"/>
        <rFont val="Arial"/>
        <family val="2"/>
        <charset val="238"/>
      </rPr>
      <t>DODATNO</t>
    </r>
    <r>
      <rPr>
        <sz val="10"/>
        <color theme="1"/>
        <rFont val="Arial"/>
        <family val="2"/>
        <charset val="238"/>
      </rPr>
      <t xml:space="preserve">
Spremembe oz. dodatni posegi pri frontah:</t>
    </r>
  </si>
  <si>
    <t>MIZE IN PREDALNIK</t>
  </si>
  <si>
    <r>
      <rPr>
        <b/>
        <sz val="10"/>
        <color theme="1"/>
        <rFont val="Arial"/>
        <family val="2"/>
        <charset val="238"/>
      </rPr>
      <t>SAMOSTOJEČ OBEŠALNIK</t>
    </r>
    <r>
      <rPr>
        <sz val="10"/>
        <color theme="1"/>
        <rFont val="Arial"/>
        <family val="2"/>
        <charset val="238"/>
      </rPr>
      <t xml:space="preserve">
Višina  min. 180 cm, stabilna konstrukcija iz kovinske cevi, obešala za vsaj tri plašče.</t>
    </r>
  </si>
  <si>
    <t xml:space="preserve">Ponudbena vrednost v EUR brez DDV:
</t>
  </si>
  <si>
    <t>22% DDV:</t>
  </si>
  <si>
    <t>Naziv ponudnika:</t>
  </si>
  <si>
    <t>Št. ponudbe:</t>
  </si>
  <si>
    <t>Datum:</t>
  </si>
  <si>
    <t xml:space="preserve">Datum: </t>
  </si>
  <si>
    <t xml:space="preserve">Ponudbena vrednost v EUR Z DDV:
</t>
  </si>
  <si>
    <t>Proizvajalec blaga</t>
  </si>
  <si>
    <t>Tip ponujenega blaga</t>
  </si>
  <si>
    <t>Ponudnik v informacijskem sistemu e-JN v razdelek »Predračun« naloži izpolnjen obrazec »POVZETEK PREDRAČUNA KOMPLEKSNI (REKAPITULACIJA) - SKLOP 1« v .pdf datoteki, ki bo dostopen na javnem odpiranju ponudb! V obrazec »POVZETEK PREDRAČUNA KOMPLEKSNI (REKAPITULACIJA) - SKLOP 1, se podatki avtomatsko prenesejo, ko ponudnik izpolni vsa zahtevana polja iz »zavihka SKLOP 1«!</t>
  </si>
  <si>
    <t>Ponudnik v informacijskem sistemu e-JN v razdelek »Predračun« naloži izpolnjen obrazec »POVZETEK PREDRAČUNA KOMPLEKSNI (REKAPITULACIJA) - SKLOP 2« v .pdf datoteki, ki bo dostopen na javnem odpiranju ponudb! V obrazec »POVZETEK PREDRAČUNA KOMPLEKSNI (REKAPITULACIJA) - SKLOP 2, se podatki avtomatsko prenesejo, ko ponudnik izpolni vsa zahtevana polja iz »zavihka SKLOP 2«!</t>
  </si>
  <si>
    <t>Ponudnik mora podati cene za vse pozicije v obrazcu »PREDRAČUN KOMPLEKSNI« oz. popis blaga in del št. 18082022!</t>
  </si>
  <si>
    <t>skupaj v EUR z DDV:</t>
  </si>
  <si>
    <t>Ponudnik mora podati cene za vse poizicije iz »PREDRAČUN KOMPLEKSNI« oz. popis blaga in del št. 18082022</t>
  </si>
  <si>
    <t>Vse vzorce in tehnične specifikacije izbranih materialov in površinskih obdelav mora obvezno potrditi naročnik.</t>
  </si>
  <si>
    <t xml:space="preserve">Ponudba št..: </t>
  </si>
  <si>
    <t>Ponudbena vrednost v EUR Z DDV:</t>
  </si>
  <si>
    <t>Okvirna količina (leto 2023 in 2024)</t>
  </si>
  <si>
    <t>okvirna količina
(leto 2023 in 2024)</t>
  </si>
  <si>
    <t>fiksna količina
(1. dobava - 2023)</t>
  </si>
  <si>
    <t xml:space="preserve">Cena v EUR z DDV/ fiksna količina
 (1. dobava - 2023)
</t>
  </si>
  <si>
    <t xml:space="preserve">
Cena v EUR z DDV/ okvirna količina 
(leto 2023 in 2024)
</t>
  </si>
  <si>
    <t xml:space="preserve">Obrazec »POVZETEK PREDRAČUNA KOMPLEKSNI (REKAPITULACIJA) - SKLOP 1« </t>
  </si>
  <si>
    <t xml:space="preserve">Obrazec »POVZETEK PREDRAČUNA KOMPLEKSNI (REKAPITULACIJA) - SKLOP 2« </t>
  </si>
  <si>
    <t xml:space="preserve"> Fiksna količina (1. dobava - leto 2023) </t>
  </si>
  <si>
    <t>PONUDNIK IZPOLNI VSA ZASENČENA POLJA (rdeča/oranžna)!</t>
  </si>
  <si>
    <t xml:space="preserve">Ponudba št.: </t>
  </si>
  <si>
    <t xml:space="preserve">Predmet: SKLOP 1  -  STOLI </t>
  </si>
  <si>
    <r>
      <rPr>
        <b/>
        <sz val="10"/>
        <color theme="1"/>
        <rFont val="Arial"/>
        <family val="2"/>
        <charset val="238"/>
      </rPr>
      <t>OPORA ZA NOGE</t>
    </r>
    <r>
      <rPr>
        <sz val="10"/>
        <color theme="1"/>
        <rFont val="Arial"/>
        <family val="2"/>
        <charset val="238"/>
      </rPr>
      <t xml:space="preserve">
dolžina min. 450 mm, široka min. 350 mm, dovolj visoka, stabilna nedrseča, omogočati udoben položaj in naklon nog.</t>
    </r>
  </si>
  <si>
    <r>
      <rPr>
        <b/>
        <sz val="10"/>
        <color theme="1"/>
        <rFont val="Arial"/>
        <family val="2"/>
        <charset val="238"/>
      </rPr>
      <t>A. KLUBSKA MIZA - OKROGLA</t>
    </r>
    <r>
      <rPr>
        <sz val="10"/>
        <color theme="1"/>
        <rFont val="Arial"/>
        <family val="2"/>
        <charset val="238"/>
      </rPr>
      <t xml:space="preserve">
Jekleno podnožje, teleskopska noga, na štirih krakih iz litega aluminija s proti zdrsnimi čepi, mizna plošča MFC debeline 25 mm, PVC obroba 2 mm, možnost niveliranja zaradi neravnih tal.</t>
    </r>
  </si>
  <si>
    <r>
      <rPr>
        <b/>
        <sz val="10"/>
        <color theme="1"/>
        <rFont val="Arial"/>
        <family val="2"/>
        <charset val="238"/>
      </rPr>
      <t>B. KLUBSKA MIZA - PRAVOKOTNA</t>
    </r>
    <r>
      <rPr>
        <sz val="10"/>
        <color theme="1"/>
        <rFont val="Arial"/>
        <family val="2"/>
        <charset val="238"/>
      </rPr>
      <t xml:space="preserve">
matrial miza: iveral, debeline 36 - 38 mm, obrobljen z ABS folijo, oblika pravokotna, material podnožje: kovina 4x4 cm</t>
    </r>
  </si>
  <si>
    <t>dimenzije: v: 47,5 cm, š: 110 cm, d: 60 cm (vse +/- 2 cm)</t>
  </si>
  <si>
    <t xml:space="preserve">Oznaka: MORS 347/2021-ODP; PISARNIŠKA POHIŠTVENA OPREMA IN STOLI - okoljsko manj obremenjujoče blago </t>
  </si>
  <si>
    <t>Predmet: SKLOP 2  -   PISARNIŠKA POHIŠTVENA OPREMA</t>
  </si>
  <si>
    <t xml:space="preserve">MORS 347/2021-ODP; PISARNIŠKA POHIŠTVENA OPREMA IN STOLI - okoljsko manj obremenjujoče blago </t>
  </si>
  <si>
    <t>SKLOP 2 - PISARNIŠKA POHIŠTVENA OPREMA</t>
  </si>
  <si>
    <r>
      <rPr>
        <b/>
        <sz val="10"/>
        <rFont val="Arial"/>
        <family val="2"/>
        <charset val="238"/>
      </rPr>
      <t>DOBAVNI ROK/ROK IZVEDBE MONTAŽE:</t>
    </r>
    <r>
      <rPr>
        <sz val="10"/>
        <rFont val="Arial"/>
        <family val="2"/>
        <charset val="238"/>
      </rPr>
      <t xml:space="preserve">   
Dobava in izvedba montaže blaga (sestava stolov) fiksnih količin (1. dobava - leto 2023)  je najkasneje v roku 90 koledarskih dni od uvedbe dobavitelja v delo. Zapisnik  o uvedbi v delu naročnik in izvajalec obojestransko podpišeta! 
Dobava in izvedba montaže blaga okvirnih količin (leto 2023 in 2024) za čas trajanja okvirnega sporazuma, bo s strani naročnika vsakokratno opredeljena v posameznem odpiranju konkurence, pri čemer se predvideva rok dobave </t>
    </r>
    <r>
      <rPr>
        <b/>
        <sz val="10"/>
        <rFont val="Arial"/>
        <family val="2"/>
        <charset val="238"/>
      </rPr>
      <t>med 30  in 120 koledarskih dni!</t>
    </r>
    <r>
      <rPr>
        <sz val="10"/>
        <rFont val="Arial"/>
        <family val="2"/>
        <charset val="238"/>
      </rPr>
      <t xml:space="preserve"> 
</t>
    </r>
    <r>
      <rPr>
        <b/>
        <sz val="10"/>
        <rFont val="Arial"/>
        <family val="2"/>
        <charset val="238"/>
      </rPr>
      <t>KRAJ/LOKACIJA DOBAVE/IZVEDBA MONTAŽE:</t>
    </r>
    <r>
      <rPr>
        <sz val="10"/>
        <rFont val="Arial"/>
        <family val="2"/>
        <charset val="238"/>
      </rPr>
      <t xml:space="preserve"> 
DDP (INCOTERMS 2020) in razloženo/montirano, na naročnikovih lokaciah: notranjih organizacijskih enot Ministrstva za obrambo RS, Slovenska vojska, URSZR in vsi ostali organi v sestavi MORS na območju Republike Slovenije. 
</t>
    </r>
    <r>
      <rPr>
        <b/>
        <sz val="10"/>
        <rFont val="Arial"/>
        <family val="2"/>
        <charset val="238"/>
      </rPr>
      <t xml:space="preserve">GARANCIJSKI ROK: </t>
    </r>
    <r>
      <rPr>
        <sz val="10"/>
        <rFont val="Arial"/>
        <family val="2"/>
        <charset val="238"/>
      </rPr>
      <t xml:space="preserve"> -  </t>
    </r>
    <r>
      <rPr>
        <b/>
        <sz val="10"/>
        <rFont val="Arial"/>
        <family val="2"/>
        <charset val="238"/>
      </rPr>
      <t xml:space="preserve"> </t>
    </r>
    <r>
      <rPr>
        <sz val="10"/>
        <rFont val="Arial"/>
        <family val="2"/>
        <charset val="238"/>
      </rPr>
      <t xml:space="preserve">garancijski rok za dobavljeno blago je </t>
    </r>
    <r>
      <rPr>
        <b/>
        <sz val="10"/>
        <rFont val="Arial"/>
        <family val="2"/>
        <charset val="238"/>
      </rPr>
      <t>24 mesecev</t>
    </r>
    <r>
      <rPr>
        <sz val="10"/>
        <rFont val="Arial"/>
        <family val="2"/>
        <charset val="238"/>
      </rPr>
      <t xml:space="preserve"> od dneva kakovostnega prevzema blaga s strani naročnika 
</t>
    </r>
    <r>
      <rPr>
        <b/>
        <sz val="10"/>
        <rFont val="Arial"/>
        <family val="2"/>
        <charset val="238"/>
      </rPr>
      <t>PLAČILNI ROK:</t>
    </r>
    <r>
      <rPr>
        <sz val="10"/>
        <rFont val="Arial"/>
        <family val="2"/>
        <charset val="238"/>
      </rPr>
      <t xml:space="preserve"> Naročnik se zavezuje e-račun plačati najkasneje v 30-ih dneh, pri čemer začne rok plačila teči naslednji dan po uradnem prejemu listine (e-računa), ki je podlaga za izplačilo, na naročnikovem naslovu, oziroma se upošteva zakonski plačilni rok. 
</t>
    </r>
    <r>
      <rPr>
        <b/>
        <sz val="10"/>
        <rFont val="Arial"/>
        <family val="2"/>
        <charset val="238"/>
      </rPr>
      <t>VELJAVNOST PONUDBE:</t>
    </r>
    <r>
      <rPr>
        <sz val="10"/>
        <rFont val="Arial"/>
        <family val="2"/>
        <charset val="238"/>
      </rPr>
      <t xml:space="preserve"> 90 dni od datuma določenega za oddajo ponudbe.
</t>
    </r>
    <r>
      <rPr>
        <b/>
        <sz val="10"/>
        <rFont val="Arial"/>
        <family val="2"/>
        <charset val="238"/>
      </rPr>
      <t>Ponudniku ni dovoljeno spreminjanje vsebine zahtev naročnika. Če naročnik ugotovi, da je ponudnik vsebino spreminjal, bo ponudnik v tem delu izločen iz nadaljnje obravnave!</t>
    </r>
    <r>
      <rPr>
        <sz val="10"/>
        <rFont val="Arial"/>
        <family val="2"/>
        <charset val="238"/>
      </rPr>
      <t xml:space="preserve">
</t>
    </r>
  </si>
  <si>
    <r>
      <t xml:space="preserve">DOBAVNI ROK/ROK IZVEDBE MONTAŽE:   
</t>
    </r>
    <r>
      <rPr>
        <sz val="10"/>
        <rFont val="Arial"/>
        <family val="2"/>
        <charset val="238"/>
      </rPr>
      <t xml:space="preserve">Dobava in izvedba montaže blaga fiksnih količin (1. dobava - leto 2023)  je najkasneje v roku </t>
    </r>
    <r>
      <rPr>
        <b/>
        <sz val="10"/>
        <rFont val="Arial"/>
        <family val="2"/>
        <charset val="238"/>
      </rPr>
      <t xml:space="preserve">90 koledarskih dni od uvedbe dobavitelja/izvajalca v delo. </t>
    </r>
    <r>
      <rPr>
        <sz val="10"/>
        <rFont val="Arial"/>
        <family val="2"/>
        <charset val="238"/>
      </rPr>
      <t xml:space="preserve">Zapisnik  o uvedbi v delu naročnik in izvajalec obojestransko podpišeta! 
Dobava in izvedba montaže blaga okvirnih količin (leto 2023 in 2024) za čas trajanja okvirnega sporazuma, bo s strani naročnika vsakokratno opredeljena v posameznem odpiranju konkurence, pri čemer se predvideva rok dobave </t>
    </r>
    <r>
      <rPr>
        <b/>
        <sz val="10"/>
        <rFont val="Arial"/>
        <family val="2"/>
        <charset val="238"/>
      </rPr>
      <t>med 30  in 120 koledarskih dni od uvedbe izvajalca v delo.</t>
    </r>
    <r>
      <rPr>
        <sz val="10"/>
        <rFont val="Arial"/>
        <family val="2"/>
        <charset val="238"/>
      </rPr>
      <t xml:space="preserve">! </t>
    </r>
    <r>
      <rPr>
        <b/>
        <sz val="10"/>
        <rFont val="Arial"/>
        <family val="2"/>
        <charset val="238"/>
      </rPr>
      <t xml:space="preserve">
KRAJ/LOKACIJA DOBAVE/IZVEDBA MONTAŽE: 
</t>
    </r>
    <r>
      <rPr>
        <sz val="10"/>
        <rFont val="Arial"/>
        <family val="2"/>
        <charset val="238"/>
      </rPr>
      <t xml:space="preserve">DDP (INCOTERMS 2020) in razloženo/montirano, na naročnikovih lokaciah: notranjih organizacijskih enot Ministrstva za obrambo RS, Slovenska vojska, URSZR in vsi ostali organi v sestavi MORS na območju Republike Slovenije. </t>
    </r>
    <r>
      <rPr>
        <b/>
        <sz val="10"/>
        <rFont val="Arial"/>
        <family val="2"/>
        <charset val="238"/>
      </rPr>
      <t xml:space="preserve">
GARANCIJSKI ROK:  </t>
    </r>
    <r>
      <rPr>
        <sz val="10"/>
        <rFont val="Arial"/>
        <family val="2"/>
        <charset val="238"/>
      </rPr>
      <t>-   garancijski rok za dobavljeno blago je</t>
    </r>
    <r>
      <rPr>
        <b/>
        <sz val="10"/>
        <rFont val="Arial"/>
        <family val="2"/>
        <charset val="238"/>
      </rPr>
      <t xml:space="preserve"> 60 mesecev </t>
    </r>
    <r>
      <rPr>
        <sz val="10"/>
        <rFont val="Arial"/>
        <family val="2"/>
        <charset val="238"/>
      </rPr>
      <t xml:space="preserve">od dneva kakovostnega prevzema blaga s strani naročnika </t>
    </r>
    <r>
      <rPr>
        <b/>
        <sz val="10"/>
        <rFont val="Arial"/>
        <family val="2"/>
        <charset val="238"/>
      </rPr>
      <t xml:space="preserve">
PLAČILNI ROK:</t>
    </r>
    <r>
      <rPr>
        <sz val="10"/>
        <rFont val="Arial"/>
        <family val="2"/>
        <charset val="238"/>
      </rPr>
      <t xml:space="preserve"> Naročnik se zavezuje e-račun plačati najkasneje v 30-ih dneh, pri čemer začne rok plačila teči naslednji dan po uradnem prejemu listine (e-računa), ki je podlaga za izplačilo, na naročnikovem naslovu, oziroma se upošteva zakonski plačilni rok. </t>
    </r>
    <r>
      <rPr>
        <b/>
        <sz val="10"/>
        <rFont val="Arial"/>
        <family val="2"/>
        <charset val="238"/>
      </rPr>
      <t xml:space="preserve">
VELJAVNOST PONUDBE: </t>
    </r>
    <r>
      <rPr>
        <sz val="10"/>
        <rFont val="Arial"/>
        <family val="2"/>
        <charset val="238"/>
      </rPr>
      <t>90 dni od datuma določenega za oddajo ponudbe.</t>
    </r>
    <r>
      <rPr>
        <b/>
        <sz val="10"/>
        <rFont val="Arial"/>
        <family val="2"/>
        <charset val="238"/>
      </rPr>
      <t xml:space="preserve">
Ponudniku ni dovoljeno spreminjanje vsebine zahtev naročnika. Če naročnik ugotovi, da je ponudnik vsebino spreminjal, bo ponudnik v tem delu izločen iz nadaljnje obravnave!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</si>
</sst>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0.00\ &quot;€&quot;"/>
    <numFmt numFmtId="166" formatCode="#,##0.00&quot;       &quot;;\-#,##0.00&quot;       &quot;;&quot; -&quot;#&quot;       &quot;;@\ "/>
    <numFmt numFmtId="167" formatCode="#,##0.00&quot; SIT &quot;;\-#,##0.00&quot; SIT &quot;;&quot; -&quot;#&quot; SIT &quot;;@\ "/>
    <numFmt numFmtId="168" formatCode="\-"/>
  </numFmts>
  <fonts count="71"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u/>
      <sz val="10"/>
      <color theme="1"/>
      <name val="Arial"/>
      <family val="2"/>
      <charset val="238"/>
    </font>
    <font>
      <sz val="11"/>
      <color theme="1"/>
      <name val="Calibri"/>
      <family val="2"/>
      <charset val="238"/>
      <scheme val="minor"/>
    </font>
    <font>
      <sz val="10"/>
      <color rgb="FF000000"/>
      <name val="Arial"/>
      <family val="2"/>
      <charset val="238"/>
    </font>
    <font>
      <sz val="10"/>
      <color rgb="FFFF0000"/>
      <name val="Arial"/>
      <family val="2"/>
      <charset val="238"/>
    </font>
    <font>
      <b/>
      <sz val="12"/>
      <name val="Arial"/>
      <family val="2"/>
      <charset val="238"/>
    </font>
    <font>
      <b/>
      <sz val="12"/>
      <color theme="1"/>
      <name val="Arial"/>
      <family val="2"/>
      <charset val="238"/>
    </font>
    <font>
      <i/>
      <sz val="10"/>
      <name val="Arial"/>
      <family val="2"/>
      <charset val="238"/>
    </font>
    <font>
      <u/>
      <sz val="10"/>
      <name val="Arial"/>
      <family val="2"/>
      <charset val="238"/>
    </font>
    <font>
      <i/>
      <sz val="8"/>
      <name val="Arial"/>
      <family val="2"/>
      <charset val="238"/>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i/>
      <u/>
      <sz val="10"/>
      <name val="Arial"/>
      <family val="2"/>
      <charset val="238"/>
    </font>
    <font>
      <b/>
      <i/>
      <u/>
      <sz val="10"/>
      <color theme="1"/>
      <name val="Arial"/>
      <family val="2"/>
      <charset val="238"/>
    </font>
  </fonts>
  <fills count="29">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7" tint="0.79998168889431442"/>
        <bgColor indexed="64"/>
      </patternFill>
    </fill>
    <fill>
      <patternFill patternType="solid">
        <fgColor theme="0" tint="-0.14999847407452621"/>
        <bgColor indexed="64"/>
      </patternFill>
    </fill>
  </fills>
  <borders count="3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94">
    <xf numFmtId="0" fontId="0" fillId="0" borderId="0"/>
    <xf numFmtId="164" fontId="25" fillId="0" borderId="0" applyFont="0" applyFill="0" applyBorder="0" applyAlignment="0" applyProtection="0"/>
    <xf numFmtId="0" fontId="33" fillId="0" borderId="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4" borderId="0" applyNumberFormat="0" applyBorder="0" applyAlignment="0" applyProtection="0"/>
    <xf numFmtId="0" fontId="36" fillId="15"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22" borderId="0" applyNumberFormat="0" applyBorder="0" applyAlignment="0" applyProtection="0"/>
    <xf numFmtId="0" fontId="38" fillId="6" borderId="0" applyNumberFormat="0" applyBorder="0" applyAlignment="0" applyProtection="0"/>
    <xf numFmtId="0" fontId="39" fillId="23" borderId="10" applyNumberFormat="0" applyAlignment="0" applyProtection="0"/>
    <xf numFmtId="0" fontId="40" fillId="24" borderId="11" applyNumberFormat="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6"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167" fontId="33" fillId="0" borderId="0" applyFill="0" applyBorder="0" applyAlignment="0" applyProtection="0"/>
    <xf numFmtId="0" fontId="41" fillId="7" borderId="0" applyNumberFormat="0" applyBorder="0" applyAlignment="0" applyProtection="0"/>
    <xf numFmtId="0" fontId="42" fillId="0" borderId="0" applyNumberFormat="0" applyFill="0" applyBorder="0" applyAlignment="0" applyProtection="0"/>
    <xf numFmtId="0" fontId="43" fillId="7" borderId="0" applyNumberFormat="0" applyBorder="0" applyAlignment="0" applyProtection="0"/>
    <xf numFmtId="0" fontId="44" fillId="0" borderId="12" applyNumberFormat="0" applyFill="0" applyAlignment="0" applyProtection="0"/>
    <xf numFmtId="0" fontId="45" fillId="0" borderId="13" applyNumberFormat="0" applyFill="0" applyAlignment="0" applyProtection="0"/>
    <xf numFmtId="0" fontId="46" fillId="0" borderId="14" applyNumberFormat="0" applyFill="0" applyAlignment="0" applyProtection="0"/>
    <xf numFmtId="0" fontId="46" fillId="0" borderId="0" applyNumberFormat="0" applyFill="0" applyBorder="0" applyAlignment="0" applyProtection="0"/>
    <xf numFmtId="0" fontId="47" fillId="10" borderId="10" applyNumberFormat="0" applyAlignment="0" applyProtection="0"/>
    <xf numFmtId="0" fontId="48" fillId="23" borderId="15" applyNumberFormat="0" applyAlignment="0" applyProtection="0"/>
    <xf numFmtId="0" fontId="49" fillId="0" borderId="16" applyNumberFormat="0" applyFill="0" applyAlignment="0" applyProtection="0"/>
    <xf numFmtId="0" fontId="50" fillId="0" borderId="0" applyNumberFormat="0" applyFill="0" applyBorder="0" applyAlignment="0" applyProtection="0"/>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0" fontId="55" fillId="25" borderId="0" applyNumberFormat="0" applyBorder="0" applyAlignment="0" applyProtection="0"/>
    <xf numFmtId="0" fontId="56" fillId="25"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7" fillId="0" borderId="0"/>
    <xf numFmtId="0" fontId="54" fillId="0" borderId="0"/>
    <xf numFmtId="0" fontId="54" fillId="0" borderId="0"/>
    <xf numFmtId="0" fontId="57" fillId="0" borderId="0"/>
    <xf numFmtId="0" fontId="57" fillId="0" borderId="0"/>
    <xf numFmtId="0" fontId="54" fillId="0" borderId="0"/>
    <xf numFmtId="0" fontId="54" fillId="0" borderId="0"/>
    <xf numFmtId="0" fontId="54" fillId="0" borderId="0"/>
    <xf numFmtId="0" fontId="57" fillId="0" borderId="0"/>
    <xf numFmtId="0" fontId="57" fillId="0" borderId="0"/>
    <xf numFmtId="0" fontId="57"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7" fillId="0" borderId="0"/>
    <xf numFmtId="0" fontId="57" fillId="0" borderId="0"/>
    <xf numFmtId="0" fontId="54" fillId="0" borderId="0"/>
    <xf numFmtId="0" fontId="57" fillId="0" borderId="0"/>
    <xf numFmtId="0" fontId="54" fillId="0" borderId="0"/>
    <xf numFmtId="0" fontId="54" fillId="0" borderId="0"/>
    <xf numFmtId="0" fontId="54" fillId="0" borderId="0"/>
    <xf numFmtId="0" fontId="54" fillId="0" borderId="0"/>
    <xf numFmtId="0" fontId="54" fillId="0" borderId="0"/>
    <xf numFmtId="0" fontId="33" fillId="26" borderId="17" applyNumberFormat="0" applyAlignment="0" applyProtection="0"/>
    <xf numFmtId="0" fontId="33" fillId="26" borderId="17" applyNumberFormat="0" applyAlignment="0" applyProtection="0"/>
    <xf numFmtId="0" fontId="58" fillId="0" borderId="0" applyNumberFormat="0" applyFill="0" applyBorder="0" applyAlignment="0" applyProtection="0"/>
    <xf numFmtId="0" fontId="59" fillId="23" borderId="15" applyNumberFormat="0" applyAlignment="0" applyProtection="0"/>
    <xf numFmtId="0" fontId="60" fillId="0" borderId="0" applyNumberFormat="0" applyFill="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22" borderId="0" applyNumberFormat="0" applyBorder="0" applyAlignment="0" applyProtection="0"/>
    <xf numFmtId="0" fontId="61" fillId="0" borderId="16" applyNumberFormat="0" applyFill="0" applyAlignment="0" applyProtection="0"/>
    <xf numFmtId="0" fontId="62" fillId="24" borderId="11" applyNumberFormat="0" applyAlignment="0" applyProtection="0"/>
    <xf numFmtId="0" fontId="63" fillId="23" borderId="10" applyNumberFormat="0" applyAlignment="0" applyProtection="0"/>
    <xf numFmtId="0" fontId="64" fillId="6" borderId="0" applyNumberFormat="0" applyBorder="0" applyAlignment="0" applyProtection="0"/>
    <xf numFmtId="0" fontId="50" fillId="0" borderId="0" applyNumberFormat="0" applyFill="0" applyBorder="0" applyAlignment="0" applyProtection="0"/>
    <xf numFmtId="0" fontId="65" fillId="0" borderId="18" applyNumberFormat="0" applyFill="0" applyAlignment="0" applyProtection="0"/>
    <xf numFmtId="0" fontId="66" fillId="10" borderId="10" applyNumberFormat="0" applyAlignment="0" applyProtection="0"/>
    <xf numFmtId="0" fontId="67" fillId="0" borderId="18" applyNumberFormat="0" applyFill="0" applyAlignment="0" applyProtection="0"/>
    <xf numFmtId="0" fontId="68" fillId="0" borderId="0" applyNumberFormat="0" applyFill="0" applyBorder="0" applyAlignment="0" applyProtection="0"/>
    <xf numFmtId="43" fontId="25" fillId="0" borderId="0" applyFont="0" applyFill="0" applyBorder="0" applyAlignment="0" applyProtection="0"/>
  </cellStyleXfs>
  <cellXfs count="291">
    <xf numFmtId="0" fontId="0" fillId="0" borderId="0" xfId="0"/>
    <xf numFmtId="1" fontId="32" fillId="2" borderId="2" xfId="0" applyNumberFormat="1" applyFont="1" applyFill="1" applyBorder="1" applyAlignment="1" applyProtection="1">
      <alignment horizontal="center" vertical="center"/>
      <protection hidden="1"/>
    </xf>
    <xf numFmtId="3" fontId="32" fillId="2" borderId="2" xfId="0" applyNumberFormat="1" applyFont="1" applyFill="1" applyBorder="1" applyAlignment="1" applyProtection="1">
      <alignment horizontal="center" vertical="center"/>
      <protection hidden="1"/>
    </xf>
    <xf numFmtId="0" fontId="23" fillId="4" borderId="2" xfId="0" applyFont="1" applyFill="1" applyBorder="1" applyAlignment="1" applyProtection="1">
      <alignment horizontal="center" vertical="center"/>
      <protection hidden="1"/>
    </xf>
    <xf numFmtId="165" fontId="23" fillId="4" borderId="2" xfId="0" applyNumberFormat="1" applyFont="1" applyFill="1" applyBorder="1" applyAlignment="1" applyProtection="1">
      <alignment horizontal="center" vertical="center"/>
      <protection hidden="1"/>
    </xf>
    <xf numFmtId="0" fontId="1" fillId="0" borderId="0" xfId="2" applyFont="1" applyProtection="1">
      <protection hidden="1"/>
    </xf>
    <xf numFmtId="0" fontId="23" fillId="4" borderId="2" xfId="0" applyFont="1" applyFill="1" applyBorder="1" applyAlignment="1" applyProtection="1">
      <alignment horizontal="center" vertical="center" wrapText="1"/>
      <protection hidden="1"/>
    </xf>
    <xf numFmtId="4" fontId="23" fillId="4" borderId="2" xfId="0" applyNumberFormat="1" applyFont="1" applyFill="1" applyBorder="1" applyAlignment="1" applyProtection="1">
      <alignment horizontal="center" vertical="center"/>
      <protection hidden="1"/>
    </xf>
    <xf numFmtId="10" fontId="23" fillId="4" borderId="2" xfId="0" applyNumberFormat="1" applyFont="1" applyFill="1" applyBorder="1" applyAlignment="1" applyProtection="1">
      <alignment horizontal="center" vertical="center"/>
      <protection hidden="1"/>
    </xf>
    <xf numFmtId="165" fontId="23" fillId="4" borderId="2" xfId="0" applyNumberFormat="1" applyFont="1" applyFill="1" applyBorder="1" applyAlignment="1" applyProtection="1">
      <alignment horizontal="center" vertical="center" wrapText="1"/>
      <protection hidden="1"/>
    </xf>
    <xf numFmtId="165" fontId="23" fillId="4" borderId="2" xfId="0" applyNumberFormat="1" applyFont="1" applyFill="1" applyBorder="1" applyAlignment="1" applyProtection="1">
      <alignment horizontal="center" wrapText="1"/>
      <protection hidden="1"/>
    </xf>
    <xf numFmtId="0" fontId="22" fillId="0" borderId="0" xfId="0" applyFont="1" applyAlignment="1" applyProtection="1">
      <alignment horizontal="center" vertical="center"/>
      <protection hidden="1"/>
    </xf>
    <xf numFmtId="0" fontId="22" fillId="0" borderId="0" xfId="0" applyFont="1" applyProtection="1">
      <protection hidden="1"/>
    </xf>
    <xf numFmtId="0" fontId="23" fillId="0" borderId="0" xfId="0" applyFont="1" applyAlignment="1" applyProtection="1">
      <alignment horizontal="center" vertical="center"/>
      <protection hidden="1"/>
    </xf>
    <xf numFmtId="0" fontId="23" fillId="0" borderId="0" xfId="0" applyFont="1" applyProtection="1">
      <protection hidden="1"/>
    </xf>
    <xf numFmtId="0" fontId="23" fillId="0" borderId="0" xfId="0" applyFont="1" applyAlignment="1" applyProtection="1">
      <alignment horizontal="center" vertical="top"/>
      <protection hidden="1"/>
    </xf>
    <xf numFmtId="0" fontId="23" fillId="0" borderId="0" xfId="0" applyFont="1" applyAlignment="1" applyProtection="1">
      <alignment horizontal="left"/>
      <protection hidden="1"/>
    </xf>
    <xf numFmtId="0" fontId="28" fillId="0" borderId="0" xfId="0" applyFont="1" applyAlignment="1" applyProtection="1">
      <alignment horizontal="left"/>
      <protection hidden="1"/>
    </xf>
    <xf numFmtId="0" fontId="28" fillId="0" borderId="0" xfId="0" applyFont="1" applyAlignment="1" applyProtection="1">
      <alignment horizontal="right" vertical="center" wrapText="1"/>
      <protection hidden="1"/>
    </xf>
    <xf numFmtId="0" fontId="28" fillId="0" borderId="0" xfId="0" applyFont="1" applyAlignment="1" applyProtection="1">
      <protection hidden="1"/>
    </xf>
    <xf numFmtId="0" fontId="28" fillId="0" borderId="0" xfId="0" applyFont="1" applyAlignment="1" applyProtection="1">
      <alignment horizontal="right" vertical="center"/>
      <protection hidden="1"/>
    </xf>
    <xf numFmtId="0" fontId="22" fillId="0" borderId="2" xfId="0" applyFont="1" applyBorder="1" applyAlignment="1" applyProtection="1">
      <alignment horizontal="center" vertical="center"/>
      <protection hidden="1"/>
    </xf>
    <xf numFmtId="1" fontId="23" fillId="3" borderId="2" xfId="0" applyNumberFormat="1" applyFont="1" applyFill="1" applyBorder="1" applyAlignment="1" applyProtection="1">
      <alignment horizontal="center" vertical="top"/>
      <protection hidden="1"/>
    </xf>
    <xf numFmtId="1" fontId="22" fillId="3" borderId="2" xfId="0" applyNumberFormat="1" applyFont="1" applyFill="1" applyBorder="1" applyAlignment="1" applyProtection="1">
      <alignment horizontal="center" vertical="top" wrapText="1"/>
      <protection hidden="1"/>
    </xf>
    <xf numFmtId="1" fontId="22" fillId="3" borderId="2" xfId="0" applyNumberFormat="1" applyFont="1" applyFill="1" applyBorder="1" applyAlignment="1" applyProtection="1">
      <alignment horizontal="center" vertical="center" wrapText="1"/>
      <protection hidden="1"/>
    </xf>
    <xf numFmtId="1" fontId="22" fillId="0" borderId="0" xfId="0" applyNumberFormat="1" applyFont="1" applyAlignment="1" applyProtection="1">
      <alignment horizontal="center"/>
      <protection hidden="1"/>
    </xf>
    <xf numFmtId="0" fontId="23" fillId="0" borderId="2" xfId="0" applyFont="1" applyFill="1" applyBorder="1" applyAlignment="1" applyProtection="1">
      <alignment horizontal="center" vertical="center"/>
      <protection hidden="1"/>
    </xf>
    <xf numFmtId="0" fontId="22" fillId="0" borderId="2" xfId="0" applyFont="1" applyBorder="1" applyAlignment="1" applyProtection="1">
      <alignment horizontal="left" vertical="top" wrapText="1"/>
      <protection hidden="1"/>
    </xf>
    <xf numFmtId="4" fontId="22" fillId="0" borderId="2" xfId="0" applyNumberFormat="1" applyFont="1" applyBorder="1" applyAlignment="1" applyProtection="1">
      <alignment horizontal="center" vertical="center"/>
      <protection hidden="1"/>
    </xf>
    <xf numFmtId="1" fontId="22" fillId="0" borderId="2" xfId="0" applyNumberFormat="1" applyFont="1" applyBorder="1" applyAlignment="1" applyProtection="1">
      <alignment horizontal="center" vertical="center"/>
      <protection hidden="1"/>
    </xf>
    <xf numFmtId="0" fontId="30" fillId="0" borderId="2" xfId="0" applyFont="1" applyBorder="1" applyAlignment="1" applyProtection="1">
      <alignment horizontal="center" vertical="center"/>
      <protection hidden="1"/>
    </xf>
    <xf numFmtId="10" fontId="22" fillId="0" borderId="2" xfId="0" applyNumberFormat="1" applyFont="1" applyBorder="1" applyAlignment="1" applyProtection="1">
      <alignment horizontal="center" vertical="center"/>
      <protection hidden="1"/>
    </xf>
    <xf numFmtId="2" fontId="22" fillId="0" borderId="2" xfId="0" applyNumberFormat="1" applyFont="1" applyBorder="1" applyAlignment="1" applyProtection="1">
      <alignment horizontal="center" vertical="center"/>
      <protection hidden="1"/>
    </xf>
    <xf numFmtId="4" fontId="22" fillId="0" borderId="4" xfId="0" applyNumberFormat="1" applyFont="1" applyBorder="1" applyAlignment="1" applyProtection="1">
      <alignment horizontal="center" vertical="center"/>
      <protection hidden="1"/>
    </xf>
    <xf numFmtId="0" fontId="23" fillId="3" borderId="4" xfId="0" applyFont="1" applyFill="1" applyBorder="1" applyAlignment="1" applyProtection="1">
      <alignment vertical="top"/>
      <protection hidden="1"/>
    </xf>
    <xf numFmtId="0" fontId="23" fillId="3" borderId="1" xfId="0" applyFont="1" applyFill="1" applyBorder="1" applyAlignment="1" applyProtection="1">
      <alignment vertical="top"/>
      <protection hidden="1"/>
    </xf>
    <xf numFmtId="0" fontId="23" fillId="3" borderId="2" xfId="0" applyFont="1" applyFill="1" applyBorder="1" applyAlignment="1" applyProtection="1">
      <alignment vertical="top"/>
      <protection hidden="1"/>
    </xf>
    <xf numFmtId="0" fontId="22" fillId="0" borderId="2" xfId="0" applyFont="1" applyBorder="1" applyAlignment="1" applyProtection="1">
      <alignment vertical="top" wrapText="1"/>
      <protection hidden="1"/>
    </xf>
    <xf numFmtId="3" fontId="22" fillId="0" borderId="2" xfId="0" applyNumberFormat="1" applyFont="1" applyBorder="1" applyAlignment="1" applyProtection="1">
      <alignment horizontal="center" vertical="center"/>
      <protection hidden="1"/>
    </xf>
    <xf numFmtId="0" fontId="23" fillId="3" borderId="22" xfId="0" applyFont="1" applyFill="1" applyBorder="1" applyAlignment="1" applyProtection="1">
      <alignment vertical="top"/>
      <protection hidden="1"/>
    </xf>
    <xf numFmtId="0" fontId="23" fillId="3" borderId="23" xfId="0" applyFont="1" applyFill="1" applyBorder="1" applyAlignment="1" applyProtection="1">
      <alignment vertical="top"/>
      <protection hidden="1"/>
    </xf>
    <xf numFmtId="0" fontId="22" fillId="0" borderId="2" xfId="0" applyFont="1" applyBorder="1" applyAlignment="1" applyProtection="1">
      <alignment wrapText="1"/>
      <protection hidden="1"/>
    </xf>
    <xf numFmtId="4" fontId="22" fillId="28" borderId="2" xfId="0" applyNumberFormat="1" applyFont="1" applyFill="1" applyBorder="1" applyAlignment="1" applyProtection="1">
      <alignment horizontal="center" vertical="center"/>
      <protection hidden="1"/>
    </xf>
    <xf numFmtId="0" fontId="22" fillId="0" borderId="2" xfId="0" applyFont="1" applyFill="1" applyBorder="1" applyAlignment="1" applyProtection="1">
      <alignment vertical="top" wrapText="1"/>
      <protection hidden="1"/>
    </xf>
    <xf numFmtId="2" fontId="22" fillId="0" borderId="3" xfId="0" applyNumberFormat="1" applyFont="1" applyBorder="1" applyAlignment="1" applyProtection="1">
      <alignment horizontal="center" vertical="center"/>
      <protection hidden="1"/>
    </xf>
    <xf numFmtId="4" fontId="22" fillId="0" borderId="22" xfId="0" applyNumberFormat="1" applyFont="1" applyBorder="1" applyAlignment="1" applyProtection="1">
      <alignment horizontal="center" vertical="center"/>
      <protection hidden="1"/>
    </xf>
    <xf numFmtId="4" fontId="22" fillId="0" borderId="3" xfId="0" applyNumberFormat="1" applyFont="1" applyBorder="1" applyAlignment="1" applyProtection="1">
      <alignment horizontal="center" vertical="center"/>
      <protection hidden="1"/>
    </xf>
    <xf numFmtId="0" fontId="23" fillId="0" borderId="0" xfId="0" applyFont="1" applyBorder="1" applyAlignment="1" applyProtection="1">
      <alignment horizontal="center" vertical="top"/>
      <protection hidden="1"/>
    </xf>
    <xf numFmtId="0" fontId="22" fillId="0" borderId="0" xfId="0" applyFont="1" applyBorder="1" applyProtection="1">
      <protection hidden="1"/>
    </xf>
    <xf numFmtId="0" fontId="22" fillId="0" borderId="0" xfId="0" applyFont="1" applyBorder="1" applyAlignment="1" applyProtection="1">
      <alignment horizontal="center" vertical="center"/>
      <protection hidden="1"/>
    </xf>
    <xf numFmtId="0" fontId="31" fillId="0" borderId="0" xfId="0" applyFont="1" applyProtection="1">
      <protection hidden="1"/>
    </xf>
    <xf numFmtId="1" fontId="23" fillId="0" borderId="0" xfId="0" applyNumberFormat="1" applyFont="1" applyFill="1" applyAlignment="1" applyProtection="1">
      <alignment horizontal="center" vertical="top"/>
      <protection hidden="1"/>
    </xf>
    <xf numFmtId="0" fontId="22" fillId="0" borderId="0" xfId="0" applyFont="1" applyAlignment="1" applyProtection="1">
      <alignment wrapText="1"/>
      <protection hidden="1"/>
    </xf>
    <xf numFmtId="0" fontId="22" fillId="0" borderId="0" xfId="0" applyFont="1" applyAlignment="1" applyProtection="1">
      <alignment vertical="top" wrapText="1"/>
      <protection hidden="1"/>
    </xf>
    <xf numFmtId="0" fontId="22" fillId="0" borderId="0" xfId="0" applyFont="1" applyAlignment="1" applyProtection="1">
      <alignment vertical="top"/>
      <protection hidden="1"/>
    </xf>
    <xf numFmtId="0" fontId="22" fillId="0" borderId="0" xfId="0" applyFont="1" applyAlignment="1" applyProtection="1">
      <alignment horizontal="center" vertical="center" wrapText="1"/>
      <protection hidden="1"/>
    </xf>
    <xf numFmtId="0" fontId="28" fillId="0" borderId="2" xfId="0" applyFont="1" applyBorder="1" applyAlignment="1" applyProtection="1">
      <protection locked="0" hidden="1"/>
    </xf>
    <xf numFmtId="0" fontId="22" fillId="0" borderId="2" xfId="0" applyFont="1" applyBorder="1" applyAlignment="1" applyProtection="1">
      <alignment horizontal="center" vertical="center"/>
      <protection locked="0" hidden="1"/>
    </xf>
    <xf numFmtId="4" fontId="22" fillId="0" borderId="2" xfId="0" applyNumberFormat="1" applyFont="1" applyBorder="1" applyAlignment="1" applyProtection="1">
      <alignment horizontal="center" vertical="center"/>
      <protection locked="0" hidden="1"/>
    </xf>
    <xf numFmtId="0" fontId="22" fillId="0" borderId="2" xfId="0" applyNumberFormat="1" applyFont="1" applyBorder="1" applyAlignment="1" applyProtection="1">
      <alignment horizontal="center" vertical="center"/>
      <protection locked="0" hidden="1"/>
    </xf>
    <xf numFmtId="0" fontId="20" fillId="0" borderId="0" xfId="0" applyFont="1" applyAlignment="1" applyProtection="1">
      <alignment horizontal="center" vertical="center"/>
      <protection hidden="1"/>
    </xf>
    <xf numFmtId="4" fontId="20" fillId="0" borderId="0" xfId="0" applyNumberFormat="1" applyFont="1" applyAlignment="1" applyProtection="1">
      <alignment horizontal="center" vertical="center"/>
      <protection hidden="1"/>
    </xf>
    <xf numFmtId="10" fontId="20" fillId="0" borderId="0" xfId="0" applyNumberFormat="1" applyFont="1" applyAlignment="1" applyProtection="1">
      <alignment horizontal="center" vertical="center"/>
      <protection hidden="1"/>
    </xf>
    <xf numFmtId="0" fontId="20" fillId="0" borderId="0" xfId="0" applyFont="1" applyProtection="1">
      <protection hidden="1"/>
    </xf>
    <xf numFmtId="0" fontId="23" fillId="0" borderId="0" xfId="0" applyFont="1" applyAlignment="1" applyProtection="1">
      <protection hidden="1"/>
    </xf>
    <xf numFmtId="4" fontId="22" fillId="0" borderId="0" xfId="0" applyNumberFormat="1" applyFont="1" applyAlignment="1" applyProtection="1">
      <alignment horizontal="center" vertical="center"/>
      <protection hidden="1"/>
    </xf>
    <xf numFmtId="0" fontId="21" fillId="0" borderId="0" xfId="0" applyFont="1" applyAlignment="1" applyProtection="1">
      <alignment horizontal="center" vertical="top"/>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right" vertical="center"/>
      <protection hidden="1"/>
    </xf>
    <xf numFmtId="0" fontId="20" fillId="0" borderId="0" xfId="0" applyFont="1" applyAlignment="1" applyProtection="1">
      <alignment horizontal="center" vertical="top"/>
      <protection hidden="1"/>
    </xf>
    <xf numFmtId="0" fontId="1" fillId="0" borderId="2" xfId="0" applyFont="1" applyBorder="1" applyAlignment="1" applyProtection="1">
      <alignment vertical="top" wrapText="1"/>
      <protection hidden="1"/>
    </xf>
    <xf numFmtId="0" fontId="19" fillId="0" borderId="2" xfId="0" applyFont="1" applyBorder="1" applyAlignment="1" applyProtection="1">
      <alignment horizontal="justify" vertical="center"/>
      <protection hidden="1"/>
    </xf>
    <xf numFmtId="0" fontId="2" fillId="0" borderId="2" xfId="0" applyFont="1" applyBorder="1" applyAlignment="1" applyProtection="1">
      <alignment horizontal="center" vertical="center"/>
      <protection hidden="1"/>
    </xf>
    <xf numFmtId="4" fontId="20" fillId="0" borderId="2" xfId="0" applyNumberFormat="1" applyFont="1" applyBorder="1" applyAlignment="1" applyProtection="1">
      <alignment horizontal="center" vertical="center"/>
      <protection hidden="1"/>
    </xf>
    <xf numFmtId="3" fontId="20" fillId="0" borderId="2" xfId="0" applyNumberFormat="1" applyFont="1" applyBorder="1" applyAlignment="1" applyProtection="1">
      <alignment horizontal="center" vertical="center"/>
      <protection hidden="1"/>
    </xf>
    <xf numFmtId="0" fontId="30" fillId="0" borderId="2" xfId="0" applyFont="1" applyBorder="1" applyAlignment="1" applyProtection="1">
      <alignment horizontal="center"/>
      <protection hidden="1"/>
    </xf>
    <xf numFmtId="10" fontId="20" fillId="0" borderId="2" xfId="0" applyNumberFormat="1" applyFont="1" applyBorder="1" applyAlignment="1" applyProtection="1">
      <alignment horizontal="center" vertical="center"/>
      <protection hidden="1"/>
    </xf>
    <xf numFmtId="4" fontId="1" fillId="0" borderId="2" xfId="0" applyNumberFormat="1" applyFont="1" applyBorder="1" applyAlignment="1" applyProtection="1">
      <alignment horizontal="center" vertical="center"/>
      <protection hidden="1"/>
    </xf>
    <xf numFmtId="4" fontId="20" fillId="28" borderId="2" xfId="0" applyNumberFormat="1" applyFont="1" applyFill="1" applyBorder="1" applyAlignment="1" applyProtection="1">
      <alignment horizontal="center" vertical="center"/>
      <protection hidden="1"/>
    </xf>
    <xf numFmtId="0" fontId="1" fillId="0" borderId="2" xfId="0" applyFont="1" applyBorder="1" applyAlignment="1" applyProtection="1">
      <alignment wrapText="1"/>
      <protection hidden="1"/>
    </xf>
    <xf numFmtId="0" fontId="9" fillId="0" borderId="2" xfId="0" applyFont="1" applyBorder="1" applyAlignment="1" applyProtection="1">
      <alignment horizontal="justify" vertical="center"/>
      <protection hidden="1"/>
    </xf>
    <xf numFmtId="0" fontId="1" fillId="0" borderId="2" xfId="0" applyFont="1" applyFill="1" applyBorder="1" applyAlignment="1" applyProtection="1">
      <alignment wrapText="1"/>
      <protection hidden="1"/>
    </xf>
    <xf numFmtId="0" fontId="16" fillId="0" borderId="2" xfId="0" applyFont="1" applyFill="1" applyBorder="1" applyAlignment="1" applyProtection="1">
      <alignment vertical="center"/>
      <protection hidden="1"/>
    </xf>
    <xf numFmtId="0" fontId="1" fillId="0" borderId="2" xfId="0" applyFont="1" applyBorder="1" applyAlignment="1" applyProtection="1">
      <alignment horizontal="justify" vertical="center" wrapText="1"/>
      <protection hidden="1"/>
    </xf>
    <xf numFmtId="0" fontId="18" fillId="0" borderId="2" xfId="0" applyFont="1" applyBorder="1" applyAlignment="1" applyProtection="1">
      <alignment horizontal="justify" vertical="center"/>
      <protection hidden="1"/>
    </xf>
    <xf numFmtId="0" fontId="20" fillId="0" borderId="2" xfId="0" applyFont="1" applyBorder="1" applyAlignment="1" applyProtection="1">
      <alignment horizontal="justify" vertical="center"/>
      <protection hidden="1"/>
    </xf>
    <xf numFmtId="0" fontId="15" fillId="0" borderId="2" xfId="0" applyFont="1" applyBorder="1" applyAlignment="1" applyProtection="1">
      <alignment horizontal="justify" vertical="center"/>
      <protection hidden="1"/>
    </xf>
    <xf numFmtId="0" fontId="1" fillId="0" borderId="2" xfId="0" applyFont="1" applyFill="1" applyBorder="1" applyAlignment="1" applyProtection="1">
      <alignment horizontal="justify" vertical="top" wrapText="1"/>
      <protection hidden="1"/>
    </xf>
    <xf numFmtId="0" fontId="8" fillId="0" borderId="2" xfId="0" applyFont="1" applyFill="1" applyBorder="1" applyAlignment="1" applyProtection="1">
      <alignment horizontal="justify" vertical="center"/>
      <protection hidden="1"/>
    </xf>
    <xf numFmtId="0" fontId="20" fillId="0" borderId="2" xfId="0" applyFont="1" applyBorder="1" applyProtection="1">
      <protection hidden="1"/>
    </xf>
    <xf numFmtId="0" fontId="16" fillId="0" borderId="2" xfId="0" applyFont="1" applyBorder="1" applyProtection="1">
      <protection hidden="1"/>
    </xf>
    <xf numFmtId="0" fontId="3" fillId="0" borderId="2" xfId="0" applyFont="1" applyBorder="1" applyProtection="1">
      <protection hidden="1"/>
    </xf>
    <xf numFmtId="0" fontId="10" fillId="0" borderId="2" xfId="0" applyFont="1" applyBorder="1" applyAlignment="1" applyProtection="1">
      <alignment horizontal="center" vertical="center"/>
      <protection hidden="1"/>
    </xf>
    <xf numFmtId="0" fontId="17" fillId="0" borderId="2" xfId="0" applyFont="1" applyBorder="1" applyProtection="1">
      <protection hidden="1"/>
    </xf>
    <xf numFmtId="0" fontId="20" fillId="0" borderId="2" xfId="0" applyFont="1" applyBorder="1" applyAlignment="1" applyProtection="1">
      <alignment horizontal="center" vertical="center"/>
      <protection hidden="1"/>
    </xf>
    <xf numFmtId="0" fontId="3" fillId="0" borderId="2" xfId="0" applyFont="1" applyBorder="1" applyAlignment="1" applyProtection="1">
      <alignment wrapText="1"/>
      <protection hidden="1"/>
    </xf>
    <xf numFmtId="0" fontId="5" fillId="0" borderId="2" xfId="0" applyFont="1" applyBorder="1" applyProtection="1">
      <protection hidden="1"/>
    </xf>
    <xf numFmtId="0" fontId="4" fillId="0" borderId="2" xfId="0" applyFont="1" applyBorder="1" applyAlignment="1" applyProtection="1">
      <alignment wrapText="1"/>
      <protection hidden="1"/>
    </xf>
    <xf numFmtId="0" fontId="4" fillId="0" borderId="2" xfId="0" applyFont="1" applyFill="1" applyBorder="1" applyAlignment="1" applyProtection="1">
      <alignment wrapText="1"/>
      <protection hidden="1"/>
    </xf>
    <xf numFmtId="0" fontId="6" fillId="0" borderId="2" xfId="0" applyFont="1" applyBorder="1" applyProtection="1">
      <protection hidden="1"/>
    </xf>
    <xf numFmtId="0" fontId="7" fillId="0" borderId="2" xfId="0" applyFont="1" applyBorder="1" applyAlignment="1" applyProtection="1">
      <alignment horizontal="center" vertical="center"/>
      <protection hidden="1"/>
    </xf>
    <xf numFmtId="0" fontId="20" fillId="0" borderId="2" xfId="0" applyFont="1" applyFill="1" applyBorder="1" applyAlignment="1" applyProtection="1">
      <alignment horizontal="center" vertical="center"/>
      <protection hidden="1"/>
    </xf>
    <xf numFmtId="0" fontId="1" fillId="0" borderId="2" xfId="0" applyFont="1" applyBorder="1" applyAlignment="1" applyProtection="1">
      <alignment vertical="center" wrapText="1"/>
      <protection hidden="1"/>
    </xf>
    <xf numFmtId="0" fontId="11" fillId="0" borderId="0" xfId="0" applyFont="1" applyProtection="1">
      <protection hidden="1"/>
    </xf>
    <xf numFmtId="4" fontId="20" fillId="0" borderId="3" xfId="0" applyNumberFormat="1" applyFont="1" applyBorder="1" applyAlignment="1" applyProtection="1">
      <alignment horizontal="center" vertical="center"/>
      <protection hidden="1"/>
    </xf>
    <xf numFmtId="4" fontId="20" fillId="28" borderId="3" xfId="0" applyNumberFormat="1" applyFont="1" applyFill="1" applyBorder="1" applyAlignment="1" applyProtection="1">
      <alignment horizontal="center" vertical="center"/>
      <protection hidden="1"/>
    </xf>
    <xf numFmtId="0" fontId="20" fillId="0" borderId="0" xfId="0" applyFont="1" applyBorder="1" applyAlignment="1" applyProtection="1">
      <alignment horizontal="center" vertical="top"/>
      <protection hidden="1"/>
    </xf>
    <xf numFmtId="0" fontId="14" fillId="0" borderId="0" xfId="0" applyFont="1" applyBorder="1" applyAlignment="1" applyProtection="1">
      <alignment wrapText="1"/>
      <protection hidden="1"/>
    </xf>
    <xf numFmtId="0" fontId="20" fillId="0" borderId="0" xfId="0" applyFont="1" applyBorder="1" applyAlignment="1" applyProtection="1">
      <alignment horizontal="center" vertical="center"/>
      <protection hidden="1"/>
    </xf>
    <xf numFmtId="4" fontId="20" fillId="0" borderId="0" xfId="0" applyNumberFormat="1" applyFont="1" applyBorder="1" applyAlignment="1" applyProtection="1">
      <alignment horizontal="center" vertical="center"/>
      <protection hidden="1"/>
    </xf>
    <xf numFmtId="0" fontId="30" fillId="0" borderId="0" xfId="0" applyFont="1" applyFill="1" applyBorder="1" applyAlignment="1" applyProtection="1">
      <alignment horizontal="center"/>
      <protection hidden="1"/>
    </xf>
    <xf numFmtId="10" fontId="20" fillId="0" borderId="0" xfId="0" applyNumberFormat="1" applyFont="1" applyBorder="1" applyAlignment="1" applyProtection="1">
      <alignment horizontal="center" vertical="center"/>
      <protection hidden="1"/>
    </xf>
    <xf numFmtId="4" fontId="21" fillId="0" borderId="19" xfId="0" applyNumberFormat="1" applyFont="1" applyBorder="1" applyAlignment="1" applyProtection="1">
      <alignment horizontal="right" vertical="center"/>
      <protection hidden="1"/>
    </xf>
    <xf numFmtId="4" fontId="21" fillId="0" borderId="20" xfId="0" applyNumberFormat="1" applyFont="1" applyBorder="1" applyAlignment="1" applyProtection="1">
      <alignment horizontal="center" vertical="center"/>
      <protection hidden="1"/>
    </xf>
    <xf numFmtId="4" fontId="21" fillId="0" borderId="21" xfId="0" applyNumberFormat="1" applyFont="1" applyBorder="1" applyAlignment="1" applyProtection="1">
      <alignment horizontal="center" vertical="center"/>
      <protection hidden="1"/>
    </xf>
    <xf numFmtId="0" fontId="24" fillId="0" borderId="0" xfId="0" applyFont="1" applyProtection="1">
      <protection hidden="1"/>
    </xf>
    <xf numFmtId="1" fontId="22" fillId="0" borderId="0" xfId="0" applyNumberFormat="1" applyFont="1" applyFill="1" applyAlignment="1" applyProtection="1">
      <alignment horizontal="center" vertical="top"/>
      <protection hidden="1"/>
    </xf>
    <xf numFmtId="0" fontId="1" fillId="0" borderId="0" xfId="0" applyFont="1" applyProtection="1">
      <protection hidden="1"/>
    </xf>
    <xf numFmtId="0" fontId="13" fillId="0" borderId="0" xfId="0" applyFont="1" applyProtection="1">
      <protection hidden="1"/>
    </xf>
    <xf numFmtId="0" fontId="26" fillId="0" borderId="0" xfId="0" applyFont="1" applyAlignment="1" applyProtection="1">
      <alignment vertical="top" wrapText="1"/>
      <protection hidden="1"/>
    </xf>
    <xf numFmtId="0" fontId="3" fillId="0" borderId="0" xfId="0" applyFont="1" applyFill="1" applyProtection="1">
      <protection hidden="1"/>
    </xf>
    <xf numFmtId="0" fontId="26" fillId="0" borderId="0" xfId="0" applyFont="1" applyAlignment="1" applyProtection="1">
      <alignment vertical="top"/>
      <protection hidden="1"/>
    </xf>
    <xf numFmtId="0" fontId="12" fillId="0" borderId="0" xfId="0" applyFont="1" applyProtection="1">
      <protection hidden="1"/>
    </xf>
    <xf numFmtId="0" fontId="12" fillId="0" borderId="0" xfId="0" applyFont="1" applyAlignment="1" applyProtection="1">
      <alignment horizontal="center" vertical="center" wrapText="1"/>
      <protection hidden="1"/>
    </xf>
    <xf numFmtId="4" fontId="12" fillId="0" borderId="0" xfId="0" applyNumberFormat="1" applyFont="1" applyAlignment="1" applyProtection="1">
      <alignment horizontal="center" vertical="center" wrapText="1"/>
      <protection hidden="1"/>
    </xf>
    <xf numFmtId="0" fontId="20" fillId="0" borderId="0" xfId="0" applyFont="1" applyBorder="1" applyProtection="1">
      <protection hidden="1"/>
    </xf>
    <xf numFmtId="0" fontId="23" fillId="0" borderId="2" xfId="0" applyFont="1" applyBorder="1" applyAlignment="1" applyProtection="1">
      <protection locked="0" hidden="1"/>
    </xf>
    <xf numFmtId="4" fontId="20" fillId="0" borderId="2" xfId="0" applyNumberFormat="1" applyFont="1" applyBorder="1" applyAlignment="1" applyProtection="1">
      <alignment horizontal="center" vertical="center"/>
      <protection locked="0" hidden="1"/>
    </xf>
    <xf numFmtId="4" fontId="1" fillId="0" borderId="2" xfId="0" applyNumberFormat="1" applyFont="1" applyBorder="1" applyAlignment="1" applyProtection="1">
      <alignment horizontal="center" vertical="center"/>
      <protection locked="0" hidden="1"/>
    </xf>
    <xf numFmtId="0" fontId="1" fillId="0" borderId="0" xfId="0" applyFont="1" applyBorder="1" applyAlignment="1" applyProtection="1">
      <protection hidden="1"/>
    </xf>
    <xf numFmtId="0" fontId="21" fillId="3" borderId="0" xfId="2" applyFont="1" applyFill="1" applyBorder="1" applyAlignment="1" applyProtection="1">
      <alignment vertical="center"/>
      <protection hidden="1"/>
    </xf>
    <xf numFmtId="0" fontId="21" fillId="3" borderId="0" xfId="2" applyFont="1" applyFill="1" applyBorder="1" applyAlignment="1" applyProtection="1">
      <protection hidden="1"/>
    </xf>
    <xf numFmtId="0" fontId="1" fillId="3" borderId="0" xfId="2" applyFont="1" applyFill="1" applyProtection="1">
      <protection hidden="1"/>
    </xf>
    <xf numFmtId="165" fontId="1" fillId="0" borderId="0" xfId="2" applyNumberFormat="1" applyFont="1" applyProtection="1">
      <protection hidden="1"/>
    </xf>
    <xf numFmtId="0" fontId="21" fillId="0" borderId="0" xfId="2" applyFont="1" applyAlignment="1" applyProtection="1">
      <protection hidden="1"/>
    </xf>
    <xf numFmtId="165" fontId="23" fillId="0" borderId="0" xfId="2" applyNumberFormat="1" applyFont="1" applyFill="1" applyAlignment="1" applyProtection="1">
      <alignment horizontal="right" vertical="center"/>
      <protection hidden="1"/>
    </xf>
    <xf numFmtId="0" fontId="23" fillId="0" borderId="0" xfId="2" applyFont="1" applyFill="1" applyBorder="1" applyAlignment="1" applyProtection="1">
      <alignment horizontal="left" vertical="center"/>
      <protection hidden="1"/>
    </xf>
    <xf numFmtId="0" fontId="21" fillId="0" borderId="0" xfId="2" applyFont="1" applyProtection="1">
      <protection hidden="1"/>
    </xf>
    <xf numFmtId="0" fontId="22" fillId="0" borderId="0" xfId="2" applyFont="1" applyProtection="1">
      <protection hidden="1"/>
    </xf>
    <xf numFmtId="0" fontId="23" fillId="0" borderId="0" xfId="2" applyNumberFormat="1" applyFont="1" applyFill="1" applyBorder="1" applyAlignment="1" applyProtection="1">
      <alignment horizontal="center" vertical="top"/>
      <protection hidden="1"/>
    </xf>
    <xf numFmtId="4" fontId="23" fillId="0" borderId="0" xfId="2" applyNumberFormat="1" applyFont="1" applyFill="1" applyAlignment="1" applyProtection="1">
      <alignment horizontal="left" vertical="center"/>
      <protection hidden="1"/>
    </xf>
    <xf numFmtId="4" fontId="23" fillId="0" borderId="0" xfId="2" applyNumberFormat="1" applyFont="1" applyFill="1" applyBorder="1" applyAlignment="1" applyProtection="1">
      <alignment horizontal="center" vertical="top"/>
      <protection hidden="1"/>
    </xf>
    <xf numFmtId="1" fontId="23" fillId="0" borderId="0" xfId="2" applyNumberFormat="1" applyFont="1" applyFill="1" applyBorder="1" applyAlignment="1" applyProtection="1">
      <alignment horizontal="center" vertical="top"/>
      <protection hidden="1"/>
    </xf>
    <xf numFmtId="4" fontId="23" fillId="0" borderId="0" xfId="2" applyNumberFormat="1" applyFont="1" applyFill="1" applyAlignment="1" applyProtection="1">
      <alignment horizontal="center" vertical="center"/>
      <protection hidden="1"/>
    </xf>
    <xf numFmtId="0" fontId="23" fillId="0" borderId="0" xfId="2" applyFont="1" applyProtection="1">
      <protection hidden="1"/>
    </xf>
    <xf numFmtId="4" fontId="23" fillId="0" borderId="0" xfId="2" applyNumberFormat="1" applyFont="1" applyFill="1" applyAlignment="1" applyProtection="1">
      <alignment horizontal="left" vertical="center" wrapText="1"/>
      <protection hidden="1"/>
    </xf>
    <xf numFmtId="4" fontId="23" fillId="0" borderId="0" xfId="2" applyNumberFormat="1" applyFont="1" applyFill="1" applyBorder="1" applyAlignment="1" applyProtection="1">
      <alignment horizontal="center" vertical="center"/>
      <protection hidden="1"/>
    </xf>
    <xf numFmtId="0" fontId="23" fillId="0" borderId="0" xfId="2" applyFont="1" applyBorder="1" applyAlignment="1" applyProtection="1">
      <alignment horizontal="center" vertical="top"/>
      <protection hidden="1"/>
    </xf>
    <xf numFmtId="1" fontId="23" fillId="0" borderId="0" xfId="2" applyNumberFormat="1" applyFont="1" applyFill="1" applyBorder="1" applyAlignment="1" applyProtection="1">
      <alignment horizontal="center" vertical="center"/>
      <protection hidden="1"/>
    </xf>
    <xf numFmtId="0" fontId="23" fillId="0" borderId="0" xfId="2" applyNumberFormat="1" applyFont="1" applyFill="1" applyAlignment="1" applyProtection="1">
      <alignment horizontal="center" vertical="center"/>
      <protection hidden="1"/>
    </xf>
    <xf numFmtId="0" fontId="23" fillId="4" borderId="2" xfId="2" applyNumberFormat="1" applyFont="1" applyFill="1" applyBorder="1" applyAlignment="1" applyProtection="1">
      <alignment vertical="top"/>
      <protection hidden="1"/>
    </xf>
    <xf numFmtId="0" fontId="23" fillId="4" borderId="4" xfId="2" applyNumberFormat="1" applyFont="1" applyFill="1" applyBorder="1" applyAlignment="1" applyProtection="1">
      <alignment vertical="top"/>
      <protection hidden="1"/>
    </xf>
    <xf numFmtId="0" fontId="23" fillId="4" borderId="1" xfId="2" applyNumberFormat="1" applyFont="1" applyFill="1" applyBorder="1" applyAlignment="1" applyProtection="1">
      <alignment vertical="top"/>
      <protection hidden="1"/>
    </xf>
    <xf numFmtId="0" fontId="23" fillId="4" borderId="5" xfId="2" applyNumberFormat="1" applyFont="1" applyFill="1" applyBorder="1" applyAlignment="1" applyProtection="1">
      <alignment vertical="top"/>
      <protection hidden="1"/>
    </xf>
    <xf numFmtId="165" fontId="23" fillId="0" borderId="0" xfId="2" applyNumberFormat="1" applyFont="1" applyFill="1" applyBorder="1" applyAlignment="1" applyProtection="1">
      <alignment horizontal="center" vertical="top"/>
      <protection hidden="1"/>
    </xf>
    <xf numFmtId="43" fontId="22" fillId="0" borderId="2" xfId="193" applyFont="1" applyFill="1" applyBorder="1" applyAlignment="1" applyProtection="1">
      <alignment horizontal="right" vertical="center"/>
      <protection hidden="1"/>
    </xf>
    <xf numFmtId="43" fontId="23" fillId="0" borderId="2" xfId="193" applyFont="1" applyFill="1" applyBorder="1" applyAlignment="1" applyProtection="1">
      <alignment horizontal="right" vertical="center"/>
      <protection hidden="1"/>
    </xf>
    <xf numFmtId="0" fontId="23" fillId="0" borderId="0" xfId="2" applyFont="1" applyFill="1" applyBorder="1" applyAlignment="1" applyProtection="1">
      <alignment horizontal="right" vertical="center" wrapText="1"/>
      <protection hidden="1"/>
    </xf>
    <xf numFmtId="0" fontId="23" fillId="0" borderId="0" xfId="2" applyFont="1" applyFill="1" applyBorder="1" applyAlignment="1" applyProtection="1">
      <alignment horizontal="right" vertical="center"/>
      <protection hidden="1"/>
    </xf>
    <xf numFmtId="2" fontId="23" fillId="0" borderId="0" xfId="2" applyNumberFormat="1" applyFont="1" applyFill="1" applyBorder="1" applyAlignment="1" applyProtection="1">
      <alignment horizontal="right" vertical="center"/>
      <protection hidden="1"/>
    </xf>
    <xf numFmtId="0" fontId="22" fillId="0" borderId="0" xfId="2" applyFont="1" applyFill="1" applyAlignment="1" applyProtection="1">
      <alignment horizontal="center" vertical="top"/>
      <protection hidden="1"/>
    </xf>
    <xf numFmtId="1" fontId="22" fillId="0" borderId="0" xfId="2" applyNumberFormat="1" applyFont="1" applyFill="1" applyAlignment="1" applyProtection="1">
      <alignment horizontal="center" vertical="top"/>
      <protection hidden="1"/>
    </xf>
    <xf numFmtId="43" fontId="1" fillId="0" borderId="0" xfId="193" applyFont="1" applyBorder="1" applyAlignment="1" applyProtection="1">
      <protection hidden="1"/>
    </xf>
    <xf numFmtId="4" fontId="23" fillId="0" borderId="0" xfId="2" applyNumberFormat="1" applyFont="1" applyFill="1" applyBorder="1" applyAlignment="1" applyProtection="1">
      <alignment horizontal="left" vertical="center" wrapText="1"/>
      <protection hidden="1"/>
    </xf>
    <xf numFmtId="4" fontId="23" fillId="0" borderId="0" xfId="2" applyNumberFormat="1" applyFont="1" applyFill="1" applyBorder="1" applyAlignment="1" applyProtection="1">
      <alignment horizontal="left" vertical="center"/>
      <protection hidden="1"/>
    </xf>
    <xf numFmtId="0" fontId="23" fillId="0" borderId="0" xfId="2" applyFont="1" applyBorder="1" applyProtection="1">
      <protection hidden="1"/>
    </xf>
    <xf numFmtId="0" fontId="22" fillId="0" borderId="0" xfId="2" applyFont="1" applyBorder="1" applyProtection="1">
      <protection hidden="1"/>
    </xf>
    <xf numFmtId="4" fontId="23" fillId="0" borderId="0" xfId="2" applyNumberFormat="1" applyFont="1" applyFill="1" applyAlignment="1" applyProtection="1">
      <alignment horizontal="right" vertical="center"/>
      <protection hidden="1"/>
    </xf>
    <xf numFmtId="0" fontId="23" fillId="0" borderId="0" xfId="2" applyNumberFormat="1" applyFont="1" applyFill="1" applyBorder="1" applyAlignment="1" applyProtection="1">
      <alignment horizontal="center" vertical="center"/>
      <protection hidden="1"/>
    </xf>
    <xf numFmtId="0" fontId="21" fillId="0" borderId="0" xfId="2" applyFont="1" applyBorder="1" applyAlignment="1" applyProtection="1">
      <alignment horizontal="center"/>
      <protection hidden="1"/>
    </xf>
    <xf numFmtId="165" fontId="22" fillId="0" borderId="0" xfId="2" applyNumberFormat="1" applyFont="1" applyFill="1" applyAlignment="1" applyProtection="1">
      <alignment horizontal="right" vertical="center"/>
      <protection hidden="1"/>
    </xf>
    <xf numFmtId="43" fontId="22" fillId="0" borderId="3" xfId="193" applyFont="1" applyFill="1" applyBorder="1" applyAlignment="1" applyProtection="1">
      <alignment horizontal="right" vertical="center"/>
      <protection hidden="1"/>
    </xf>
    <xf numFmtId="43" fontId="23" fillId="0" borderId="32" xfId="193" applyFont="1" applyFill="1" applyBorder="1" applyAlignment="1" applyProtection="1">
      <alignment horizontal="right" vertical="center"/>
      <protection hidden="1"/>
    </xf>
    <xf numFmtId="168" fontId="23" fillId="0" borderId="0" xfId="2" applyNumberFormat="1" applyFont="1" applyFill="1" applyBorder="1" applyAlignment="1" applyProtection="1">
      <alignment horizontal="center" vertical="center"/>
      <protection hidden="1"/>
    </xf>
    <xf numFmtId="0" fontId="1" fillId="0" borderId="1" xfId="0" applyFont="1" applyBorder="1" applyAlignment="1" applyProtection="1">
      <alignment horizontal="justify" vertical="center" wrapText="1"/>
      <protection hidden="1"/>
    </xf>
    <xf numFmtId="0" fontId="1" fillId="0" borderId="1" xfId="0" applyFont="1" applyBorder="1" applyAlignment="1" applyProtection="1">
      <alignment horizontal="justify" vertical="center"/>
      <protection hidden="1"/>
    </xf>
    <xf numFmtId="0" fontId="1" fillId="0" borderId="2" xfId="0" applyFont="1" applyBorder="1" applyAlignment="1" applyProtection="1">
      <alignment horizontal="center" vertical="center"/>
      <protection hidden="1"/>
    </xf>
    <xf numFmtId="0" fontId="22" fillId="0" borderId="0" xfId="2" applyFont="1" applyFill="1" applyAlignment="1" applyProtection="1">
      <alignment horizontal="left" vertical="top" wrapText="1"/>
      <protection hidden="1"/>
    </xf>
    <xf numFmtId="168" fontId="23" fillId="0" borderId="4" xfId="2" applyNumberFormat="1" applyFont="1" applyFill="1" applyBorder="1" applyAlignment="1" applyProtection="1">
      <alignment horizontal="center" vertical="center"/>
      <protection hidden="1"/>
    </xf>
    <xf numFmtId="168" fontId="23" fillId="0" borderId="1" xfId="2" applyNumberFormat="1" applyFont="1" applyFill="1" applyBorder="1" applyAlignment="1" applyProtection="1">
      <alignment horizontal="center" vertical="center"/>
      <protection hidden="1"/>
    </xf>
    <xf numFmtId="168" fontId="23" fillId="0" borderId="5" xfId="2" applyNumberFormat="1" applyFont="1" applyFill="1" applyBorder="1" applyAlignment="1" applyProtection="1">
      <alignment horizontal="center" vertical="center"/>
      <protection hidden="1"/>
    </xf>
    <xf numFmtId="168" fontId="21" fillId="0" borderId="4" xfId="2" applyNumberFormat="1" applyFont="1" applyBorder="1" applyAlignment="1" applyProtection="1">
      <alignment horizontal="center"/>
      <protection hidden="1"/>
    </xf>
    <xf numFmtId="168" fontId="21" fillId="0" borderId="1" xfId="2" applyNumberFormat="1" applyFont="1" applyBorder="1" applyAlignment="1" applyProtection="1">
      <alignment horizontal="center"/>
      <protection hidden="1"/>
    </xf>
    <xf numFmtId="168" fontId="21" fillId="0" borderId="5" xfId="2" applyNumberFormat="1" applyFont="1" applyBorder="1" applyAlignment="1" applyProtection="1">
      <alignment horizontal="center"/>
      <protection hidden="1"/>
    </xf>
    <xf numFmtId="4" fontId="22" fillId="0" borderId="4" xfId="2" applyNumberFormat="1" applyFont="1" applyFill="1" applyBorder="1" applyAlignment="1" applyProtection="1">
      <alignment horizontal="right" vertical="top" wrapText="1"/>
      <protection hidden="1"/>
    </xf>
    <xf numFmtId="4" fontId="22" fillId="0" borderId="1" xfId="2" applyNumberFormat="1" applyFont="1" applyFill="1" applyBorder="1" applyAlignment="1" applyProtection="1">
      <alignment horizontal="right" vertical="top"/>
      <protection hidden="1"/>
    </xf>
    <xf numFmtId="4" fontId="22" fillId="0" borderId="5" xfId="2" applyNumberFormat="1" applyFont="1" applyFill="1" applyBorder="1" applyAlignment="1" applyProtection="1">
      <alignment horizontal="right" vertical="top"/>
      <protection hidden="1"/>
    </xf>
    <xf numFmtId="0" fontId="22" fillId="0" borderId="22" xfId="2" applyFont="1" applyFill="1" applyBorder="1" applyAlignment="1" applyProtection="1">
      <alignment horizontal="right" vertical="center"/>
      <protection hidden="1"/>
    </xf>
    <xf numFmtId="0" fontId="22" fillId="0" borderId="23" xfId="2" applyFont="1" applyFill="1" applyBorder="1" applyAlignment="1" applyProtection="1">
      <alignment horizontal="right" vertical="center"/>
      <protection hidden="1"/>
    </xf>
    <xf numFmtId="0" fontId="22" fillId="0" borderId="28" xfId="2" applyFont="1" applyFill="1" applyBorder="1" applyAlignment="1" applyProtection="1">
      <alignment horizontal="right" vertical="center"/>
      <protection hidden="1"/>
    </xf>
    <xf numFmtId="0" fontId="23" fillId="0" borderId="29" xfId="2" applyFont="1" applyFill="1" applyBorder="1" applyAlignment="1" applyProtection="1">
      <alignment vertical="top" wrapText="1"/>
      <protection hidden="1"/>
    </xf>
    <xf numFmtId="0" fontId="23" fillId="0" borderId="30" xfId="2" applyFont="1" applyFill="1" applyBorder="1" applyAlignment="1" applyProtection="1">
      <alignment vertical="top"/>
      <protection hidden="1"/>
    </xf>
    <xf numFmtId="0" fontId="23" fillId="0" borderId="32" xfId="2" applyFont="1" applyFill="1" applyBorder="1" applyAlignment="1" applyProtection="1">
      <alignment vertical="top"/>
      <protection hidden="1"/>
    </xf>
    <xf numFmtId="0" fontId="23" fillId="4" borderId="4" xfId="2" applyNumberFormat="1" applyFont="1" applyFill="1" applyBorder="1" applyAlignment="1" applyProtection="1">
      <alignment horizontal="left" vertical="top"/>
      <protection hidden="1"/>
    </xf>
    <xf numFmtId="0" fontId="23" fillId="4" borderId="1" xfId="2" applyNumberFormat="1" applyFont="1" applyFill="1" applyBorder="1" applyAlignment="1" applyProtection="1">
      <alignment horizontal="left" vertical="top"/>
      <protection hidden="1"/>
    </xf>
    <xf numFmtId="0" fontId="23" fillId="4" borderId="5" xfId="2" applyNumberFormat="1" applyFont="1" applyFill="1" applyBorder="1" applyAlignment="1" applyProtection="1">
      <alignment horizontal="left" vertical="top"/>
      <protection hidden="1"/>
    </xf>
    <xf numFmtId="1" fontId="23" fillId="4" borderId="4" xfId="2" applyNumberFormat="1" applyFont="1" applyFill="1" applyBorder="1" applyAlignment="1" applyProtection="1">
      <alignment horizontal="left" vertical="center"/>
      <protection hidden="1"/>
    </xf>
    <xf numFmtId="1" fontId="23" fillId="4" borderId="1" xfId="2" applyNumberFormat="1" applyFont="1" applyFill="1" applyBorder="1" applyAlignment="1" applyProtection="1">
      <alignment horizontal="left" vertical="center"/>
      <protection hidden="1"/>
    </xf>
    <xf numFmtId="1" fontId="23" fillId="4" borderId="5" xfId="2" applyNumberFormat="1" applyFont="1" applyFill="1" applyBorder="1" applyAlignment="1" applyProtection="1">
      <alignment horizontal="left" vertical="center"/>
      <protection hidden="1"/>
    </xf>
    <xf numFmtId="0" fontId="23" fillId="0" borderId="29" xfId="2" applyFont="1" applyFill="1" applyBorder="1" applyAlignment="1" applyProtection="1">
      <alignment horizontal="left" vertical="top" wrapText="1"/>
      <protection hidden="1"/>
    </xf>
    <xf numFmtId="0" fontId="23" fillId="0" borderId="30" xfId="2" applyFont="1" applyFill="1" applyBorder="1" applyAlignment="1" applyProtection="1">
      <alignment horizontal="left" vertical="top"/>
      <protection hidden="1"/>
    </xf>
    <xf numFmtId="0" fontId="23" fillId="0" borderId="32" xfId="2" applyFont="1" applyFill="1" applyBorder="1" applyAlignment="1" applyProtection="1">
      <alignment horizontal="left" vertical="top"/>
      <protection hidden="1"/>
    </xf>
    <xf numFmtId="43" fontId="1" fillId="0" borderId="2" xfId="193" applyFont="1" applyBorder="1" applyAlignment="1" applyProtection="1">
      <alignment horizontal="center"/>
      <protection hidden="1"/>
    </xf>
    <xf numFmtId="43" fontId="1" fillId="0" borderId="3" xfId="193" applyFont="1" applyBorder="1" applyAlignment="1" applyProtection="1">
      <alignment horizontal="center"/>
      <protection hidden="1"/>
    </xf>
    <xf numFmtId="43" fontId="21" fillId="0" borderId="31" xfId="193" applyFont="1" applyBorder="1" applyAlignment="1" applyProtection="1">
      <alignment horizontal="center"/>
      <protection hidden="1"/>
    </xf>
    <xf numFmtId="43" fontId="21" fillId="0" borderId="21" xfId="193" applyFont="1" applyBorder="1" applyAlignment="1" applyProtection="1">
      <alignment horizontal="center"/>
      <protection hidden="1"/>
    </xf>
    <xf numFmtId="0" fontId="23" fillId="27" borderId="4" xfId="0" applyFont="1" applyFill="1" applyBorder="1" applyAlignment="1" applyProtection="1">
      <alignment horizontal="left" wrapText="1"/>
      <protection hidden="1"/>
    </xf>
    <xf numFmtId="0" fontId="23" fillId="27" borderId="1" xfId="0" applyFont="1" applyFill="1" applyBorder="1" applyAlignment="1" applyProtection="1">
      <alignment horizontal="left" wrapText="1"/>
      <protection hidden="1"/>
    </xf>
    <xf numFmtId="0" fontId="23" fillId="27" borderId="5" xfId="0" applyFont="1" applyFill="1" applyBorder="1" applyAlignment="1" applyProtection="1">
      <alignment horizontal="left" wrapText="1"/>
      <protection hidden="1"/>
    </xf>
    <xf numFmtId="4" fontId="23" fillId="0" borderId="0" xfId="2" applyNumberFormat="1" applyFont="1" applyFill="1" applyAlignment="1" applyProtection="1">
      <alignment horizontal="left" vertical="center" wrapText="1"/>
      <protection hidden="1"/>
    </xf>
    <xf numFmtId="4" fontId="23" fillId="0" borderId="0" xfId="2" applyNumberFormat="1" applyFont="1" applyFill="1" applyAlignment="1" applyProtection="1">
      <alignment horizontal="right" vertical="center"/>
      <protection hidden="1"/>
    </xf>
    <xf numFmtId="168" fontId="23" fillId="0" borderId="4" xfId="2" applyNumberFormat="1" applyFont="1" applyFill="1" applyBorder="1" applyAlignment="1" applyProtection="1">
      <alignment horizontal="left" vertical="center" wrapText="1"/>
      <protection hidden="1"/>
    </xf>
    <xf numFmtId="168" fontId="23" fillId="0" borderId="1" xfId="2" applyNumberFormat="1" applyFont="1" applyFill="1" applyBorder="1" applyAlignment="1" applyProtection="1">
      <alignment horizontal="left" vertical="center" wrapText="1"/>
      <protection hidden="1"/>
    </xf>
    <xf numFmtId="168" fontId="23" fillId="0" borderId="5" xfId="2" applyNumberFormat="1" applyFont="1" applyFill="1" applyBorder="1" applyAlignment="1" applyProtection="1">
      <alignment horizontal="left" vertical="center" wrapText="1"/>
      <protection hidden="1"/>
    </xf>
    <xf numFmtId="0" fontId="23" fillId="0" borderId="0" xfId="2" applyNumberFormat="1" applyFont="1" applyFill="1" applyBorder="1" applyAlignment="1" applyProtection="1">
      <alignment horizontal="center" vertical="top"/>
      <protection hidden="1"/>
    </xf>
    <xf numFmtId="0" fontId="22" fillId="0" borderId="4" xfId="2" applyFont="1" applyFill="1" applyBorder="1" applyAlignment="1" applyProtection="1">
      <alignment horizontal="right" vertical="center"/>
      <protection hidden="1"/>
    </xf>
    <xf numFmtId="0" fontId="22" fillId="0" borderId="1" xfId="2" applyFont="1" applyFill="1" applyBorder="1" applyAlignment="1" applyProtection="1">
      <alignment horizontal="right" vertical="center"/>
      <protection hidden="1"/>
    </xf>
    <xf numFmtId="0" fontId="22" fillId="0" borderId="5" xfId="2" applyFont="1" applyFill="1" applyBorder="1" applyAlignment="1" applyProtection="1">
      <alignment horizontal="right" vertical="center"/>
      <protection hidden="1"/>
    </xf>
    <xf numFmtId="0" fontId="23" fillId="0" borderId="4" xfId="2" applyFont="1" applyFill="1" applyBorder="1" applyAlignment="1" applyProtection="1">
      <alignment horizontal="right" vertical="center" wrapText="1"/>
      <protection hidden="1"/>
    </xf>
    <xf numFmtId="0" fontId="23" fillId="0" borderId="1" xfId="2" applyFont="1" applyFill="1" applyBorder="1" applyAlignment="1" applyProtection="1">
      <alignment horizontal="right" vertical="center"/>
      <protection hidden="1"/>
    </xf>
    <xf numFmtId="0" fontId="23" fillId="0" borderId="5" xfId="2" applyFont="1" applyFill="1" applyBorder="1" applyAlignment="1" applyProtection="1">
      <alignment horizontal="right" vertical="center"/>
      <protection hidden="1"/>
    </xf>
    <xf numFmtId="0" fontId="23" fillId="0" borderId="0" xfId="2" applyFont="1" applyFill="1" applyAlignment="1" applyProtection="1">
      <alignment horizontal="left" vertical="top" wrapText="1"/>
      <protection hidden="1"/>
    </xf>
    <xf numFmtId="168" fontId="21" fillId="0" borderId="29" xfId="2" applyNumberFormat="1" applyFont="1" applyBorder="1" applyAlignment="1" applyProtection="1">
      <alignment horizontal="center"/>
      <protection hidden="1"/>
    </xf>
    <xf numFmtId="168" fontId="21" fillId="0" borderId="30" xfId="2" applyNumberFormat="1" applyFont="1" applyBorder="1" applyAlignment="1" applyProtection="1">
      <alignment horizontal="center"/>
      <protection hidden="1"/>
    </xf>
    <xf numFmtId="168" fontId="21" fillId="0" borderId="32" xfId="2" applyNumberFormat="1" applyFont="1" applyBorder="1" applyAlignment="1" applyProtection="1">
      <alignment horizontal="center"/>
      <protection hidden="1"/>
    </xf>
    <xf numFmtId="4" fontId="23" fillId="0" borderId="0" xfId="2" applyNumberFormat="1" applyFont="1" applyFill="1" applyAlignment="1" applyProtection="1">
      <alignment horizontal="center" vertical="center" wrapText="1"/>
      <protection hidden="1"/>
    </xf>
    <xf numFmtId="168" fontId="23" fillId="0" borderId="29" xfId="2" applyNumberFormat="1" applyFont="1" applyFill="1" applyBorder="1" applyAlignment="1" applyProtection="1">
      <alignment horizontal="left" vertical="center" wrapText="1"/>
      <protection hidden="1"/>
    </xf>
    <xf numFmtId="168" fontId="23" fillId="0" borderId="30" xfId="2" applyNumberFormat="1" applyFont="1" applyFill="1" applyBorder="1" applyAlignment="1" applyProtection="1">
      <alignment horizontal="left" vertical="center" wrapText="1"/>
      <protection hidden="1"/>
    </xf>
    <xf numFmtId="168" fontId="23" fillId="0" borderId="32" xfId="2" applyNumberFormat="1" applyFont="1" applyFill="1" applyBorder="1" applyAlignment="1" applyProtection="1">
      <alignment horizontal="left" vertical="center" wrapText="1"/>
      <protection hidden="1"/>
    </xf>
    <xf numFmtId="0" fontId="23" fillId="0" borderId="4" xfId="2" applyFont="1" applyFill="1" applyBorder="1" applyAlignment="1" applyProtection="1">
      <alignment horizontal="right" vertical="top" wrapText="1"/>
      <protection hidden="1"/>
    </xf>
    <xf numFmtId="0" fontId="23" fillId="0" borderId="1" xfId="2" applyFont="1" applyFill="1" applyBorder="1" applyAlignment="1" applyProtection="1">
      <alignment horizontal="right" vertical="top"/>
      <protection hidden="1"/>
    </xf>
    <xf numFmtId="0" fontId="23" fillId="0" borderId="5" xfId="2" applyFont="1" applyFill="1" applyBorder="1" applyAlignment="1" applyProtection="1">
      <alignment horizontal="right" vertical="top"/>
      <protection hidden="1"/>
    </xf>
    <xf numFmtId="168" fontId="23" fillId="0" borderId="29" xfId="2" applyNumberFormat="1" applyFont="1" applyFill="1" applyBorder="1" applyAlignment="1" applyProtection="1">
      <alignment horizontal="center" vertical="center"/>
      <protection hidden="1"/>
    </xf>
    <xf numFmtId="168" fontId="23" fillId="0" borderId="30" xfId="2" applyNumberFormat="1" applyFont="1" applyFill="1" applyBorder="1" applyAlignment="1" applyProtection="1">
      <alignment horizontal="center" vertical="center"/>
      <protection hidden="1"/>
    </xf>
    <xf numFmtId="168" fontId="23" fillId="0" borderId="32" xfId="2" applyNumberFormat="1" applyFont="1" applyFill="1" applyBorder="1" applyAlignment="1" applyProtection="1">
      <alignment horizontal="center" vertical="center"/>
      <protection hidden="1"/>
    </xf>
    <xf numFmtId="0" fontId="23" fillId="0" borderId="3" xfId="0" applyFont="1" applyFill="1" applyBorder="1" applyAlignment="1" applyProtection="1">
      <alignment horizontal="center" vertical="center"/>
      <protection hidden="1"/>
    </xf>
    <xf numFmtId="0" fontId="23" fillId="0" borderId="6" xfId="0" applyFont="1" applyFill="1" applyBorder="1" applyAlignment="1" applyProtection="1">
      <alignment horizontal="center" vertical="center"/>
      <protection hidden="1"/>
    </xf>
    <xf numFmtId="0" fontId="23" fillId="0" borderId="7" xfId="0" applyFont="1" applyFill="1" applyBorder="1" applyAlignment="1" applyProtection="1">
      <alignment horizontal="center" vertical="center"/>
      <protection hidden="1"/>
    </xf>
    <xf numFmtId="0" fontId="22" fillId="0" borderId="4" xfId="0" applyFont="1" applyBorder="1" applyAlignment="1" applyProtection="1">
      <alignment horizontal="center" vertical="top" wrapText="1"/>
      <protection hidden="1"/>
    </xf>
    <xf numFmtId="0" fontId="22" fillId="0" borderId="1" xfId="0" applyFont="1" applyBorder="1" applyAlignment="1" applyProtection="1">
      <alignment horizontal="center" vertical="top" wrapText="1"/>
      <protection hidden="1"/>
    </xf>
    <xf numFmtId="0" fontId="22" fillId="0" borderId="5" xfId="0" applyFont="1" applyBorder="1" applyAlignment="1" applyProtection="1">
      <alignment horizontal="center" vertical="top" wrapText="1"/>
      <protection hidden="1"/>
    </xf>
    <xf numFmtId="4" fontId="23" fillId="0" borderId="26" xfId="0" applyNumberFormat="1" applyFont="1" applyBorder="1" applyAlignment="1" applyProtection="1">
      <alignment horizontal="center" vertical="center"/>
      <protection hidden="1"/>
    </xf>
    <xf numFmtId="0" fontId="23" fillId="0" borderId="27" xfId="0" applyFont="1" applyBorder="1" applyAlignment="1" applyProtection="1">
      <alignment horizontal="center" vertical="center"/>
      <protection hidden="1"/>
    </xf>
    <xf numFmtId="4" fontId="22" fillId="28" borderId="3" xfId="0" applyNumberFormat="1" applyFont="1" applyFill="1" applyBorder="1" applyAlignment="1" applyProtection="1">
      <alignment horizontal="center" vertical="center"/>
      <protection hidden="1"/>
    </xf>
    <xf numFmtId="4" fontId="22" fillId="28" borderId="7" xfId="0" applyNumberFormat="1" applyFont="1" applyFill="1" applyBorder="1" applyAlignment="1" applyProtection="1">
      <alignment horizontal="center" vertical="center"/>
      <protection hidden="1"/>
    </xf>
    <xf numFmtId="4" fontId="23" fillId="0" borderId="24" xfId="0" applyNumberFormat="1" applyFont="1" applyBorder="1" applyAlignment="1" applyProtection="1">
      <alignment horizontal="center" vertical="center"/>
      <protection hidden="1"/>
    </xf>
    <xf numFmtId="0" fontId="23" fillId="0" borderId="25" xfId="0" applyFont="1" applyBorder="1" applyAlignment="1" applyProtection="1">
      <alignment horizontal="center" vertical="center"/>
      <protection hidden="1"/>
    </xf>
    <xf numFmtId="0" fontId="23" fillId="0" borderId="8" xfId="0" applyFont="1" applyBorder="1" applyAlignment="1" applyProtection="1">
      <alignment horizontal="right" vertical="center"/>
      <protection hidden="1"/>
    </xf>
    <xf numFmtId="0" fontId="23" fillId="0" borderId="9" xfId="0" applyFont="1" applyBorder="1" applyAlignment="1" applyProtection="1">
      <alignment horizontal="right" vertical="center"/>
      <protection hidden="1"/>
    </xf>
    <xf numFmtId="0" fontId="69" fillId="0" borderId="0" xfId="0" applyFont="1" applyAlignment="1" applyProtection="1">
      <alignment horizontal="left" vertical="top"/>
      <protection hidden="1"/>
    </xf>
    <xf numFmtId="0" fontId="23" fillId="0" borderId="0" xfId="0" applyFont="1" applyAlignment="1" applyProtection="1">
      <alignment horizontal="left"/>
      <protection hidden="1"/>
    </xf>
    <xf numFmtId="0" fontId="28" fillId="0" borderId="0" xfId="0" applyFont="1" applyAlignment="1" applyProtection="1">
      <alignment horizontal="left"/>
      <protection hidden="1"/>
    </xf>
    <xf numFmtId="0" fontId="20" fillId="3" borderId="4" xfId="0" applyFont="1" applyFill="1" applyBorder="1" applyAlignment="1" applyProtection="1">
      <alignment horizontal="center" vertical="top"/>
      <protection hidden="1"/>
    </xf>
    <xf numFmtId="0" fontId="20" fillId="3" borderId="1" xfId="0" applyFont="1" applyFill="1" applyBorder="1" applyAlignment="1" applyProtection="1">
      <alignment horizontal="center" vertical="top"/>
      <protection hidden="1"/>
    </xf>
    <xf numFmtId="0" fontId="20" fillId="3" borderId="5" xfId="0" applyFont="1" applyFill="1" applyBorder="1" applyAlignment="1" applyProtection="1">
      <alignment horizontal="center" vertical="top"/>
      <protection hidden="1"/>
    </xf>
    <xf numFmtId="0" fontId="29" fillId="3" borderId="4" xfId="0" applyFont="1" applyFill="1" applyBorder="1" applyAlignment="1" applyProtection="1">
      <alignment horizontal="center" vertical="top"/>
      <protection hidden="1"/>
    </xf>
    <xf numFmtId="0" fontId="29" fillId="3" borderId="1" xfId="0" applyFont="1" applyFill="1" applyBorder="1" applyAlignment="1" applyProtection="1">
      <alignment horizontal="center" vertical="top"/>
      <protection hidden="1"/>
    </xf>
    <xf numFmtId="0" fontId="29" fillId="3" borderId="5" xfId="0" applyFont="1" applyFill="1" applyBorder="1" applyAlignment="1" applyProtection="1">
      <alignment horizontal="center" vertical="top"/>
      <protection hidden="1"/>
    </xf>
    <xf numFmtId="0" fontId="7" fillId="0" borderId="4" xfId="0" applyFont="1" applyBorder="1" applyAlignment="1" applyProtection="1">
      <alignment horizontal="center" vertical="center"/>
      <protection hidden="1"/>
    </xf>
    <xf numFmtId="0" fontId="7" fillId="0" borderId="1"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10" fillId="0" borderId="4" xfId="0" applyFont="1" applyBorder="1" applyAlignment="1" applyProtection="1">
      <alignment horizontal="center" vertical="center"/>
      <protection hidden="1"/>
    </xf>
    <xf numFmtId="0" fontId="10" fillId="0" borderId="1" xfId="0" applyFont="1" applyBorder="1" applyAlignment="1" applyProtection="1">
      <alignment horizontal="center" vertical="center"/>
      <protection hidden="1"/>
    </xf>
    <xf numFmtId="0" fontId="10" fillId="0" borderId="5"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1" xfId="0" applyFont="1" applyBorder="1" applyAlignment="1" applyProtection="1">
      <alignment horizontal="center" vertical="center"/>
      <protection hidden="1"/>
    </xf>
    <xf numFmtId="0" fontId="20" fillId="0" borderId="5" xfId="0" applyFont="1" applyBorder="1" applyAlignment="1" applyProtection="1">
      <alignment horizontal="center" vertical="center"/>
      <protection hidden="1"/>
    </xf>
    <xf numFmtId="4" fontId="20" fillId="28" borderId="3" xfId="0" applyNumberFormat="1" applyFont="1" applyFill="1" applyBorder="1" applyAlignment="1" applyProtection="1">
      <alignment horizontal="center" vertical="center"/>
      <protection hidden="1"/>
    </xf>
    <xf numFmtId="4" fontId="20" fillId="28" borderId="7" xfId="0" applyNumberFormat="1" applyFont="1" applyFill="1" applyBorder="1" applyAlignment="1" applyProtection="1">
      <alignment horizontal="center" vertical="center"/>
      <protection hidden="1"/>
    </xf>
    <xf numFmtId="4" fontId="20" fillId="28" borderId="6" xfId="0" applyNumberFormat="1" applyFont="1" applyFill="1" applyBorder="1" applyAlignment="1" applyProtection="1">
      <alignment horizontal="center" vertical="center"/>
      <protection hidden="1"/>
    </xf>
    <xf numFmtId="0" fontId="29" fillId="3" borderId="4" xfId="0" applyFont="1" applyFill="1" applyBorder="1" applyAlignment="1" applyProtection="1">
      <alignment horizontal="left" vertical="center"/>
      <protection hidden="1"/>
    </xf>
    <xf numFmtId="0" fontId="29" fillId="3" borderId="1" xfId="0" applyFont="1" applyFill="1" applyBorder="1" applyAlignment="1" applyProtection="1">
      <alignment horizontal="left" vertical="center"/>
      <protection hidden="1"/>
    </xf>
    <xf numFmtId="0" fontId="29" fillId="3" borderId="5" xfId="0" applyFont="1" applyFill="1" applyBorder="1" applyAlignment="1" applyProtection="1">
      <alignment horizontal="left" vertical="center"/>
      <protection hidden="1"/>
    </xf>
    <xf numFmtId="0" fontId="20" fillId="0" borderId="3" xfId="0" applyFont="1" applyFill="1" applyBorder="1" applyAlignment="1" applyProtection="1">
      <alignment horizontal="center" vertical="center"/>
      <protection hidden="1"/>
    </xf>
    <xf numFmtId="0" fontId="20" fillId="0" borderId="6" xfId="0" applyFont="1" applyFill="1" applyBorder="1" applyAlignment="1" applyProtection="1">
      <alignment horizontal="center" vertical="center"/>
      <protection hidden="1"/>
    </xf>
    <xf numFmtId="0" fontId="20" fillId="0" borderId="7" xfId="0" applyFont="1" applyFill="1" applyBorder="1" applyAlignment="1" applyProtection="1">
      <alignment horizontal="center" vertical="center"/>
      <protection hidden="1"/>
    </xf>
    <xf numFmtId="0" fontId="20" fillId="0" borderId="4" xfId="0" applyFont="1" applyBorder="1" applyAlignment="1" applyProtection="1">
      <alignment horizontal="center"/>
      <protection hidden="1"/>
    </xf>
    <xf numFmtId="0" fontId="20" fillId="0" borderId="1" xfId="0" applyFont="1" applyBorder="1" applyAlignment="1" applyProtection="1">
      <alignment horizontal="center"/>
      <protection hidden="1"/>
    </xf>
    <xf numFmtId="0" fontId="20" fillId="0" borderId="5" xfId="0" applyFont="1" applyBorder="1" applyAlignment="1" applyProtection="1">
      <alignment horizontal="center"/>
      <protection hidden="1"/>
    </xf>
    <xf numFmtId="0" fontId="20" fillId="0" borderId="3" xfId="0" applyFont="1" applyBorder="1" applyAlignment="1" applyProtection="1">
      <alignment horizontal="center" vertical="center"/>
      <protection hidden="1"/>
    </xf>
    <xf numFmtId="0" fontId="20" fillId="0" borderId="6" xfId="0" applyFont="1" applyBorder="1" applyAlignment="1" applyProtection="1">
      <alignment horizontal="center" vertical="center"/>
      <protection hidden="1"/>
    </xf>
    <xf numFmtId="0" fontId="20" fillId="0" borderId="7" xfId="0" applyFont="1" applyBorder="1" applyAlignment="1" applyProtection="1">
      <alignment horizontal="center" vertical="center"/>
      <protection hidden="1"/>
    </xf>
    <xf numFmtId="0" fontId="10" fillId="0" borderId="4" xfId="0" applyFont="1" applyBorder="1" applyAlignment="1" applyProtection="1">
      <alignment horizontal="center"/>
      <protection hidden="1"/>
    </xf>
    <xf numFmtId="0" fontId="10" fillId="0" borderId="1" xfId="0" applyFont="1" applyBorder="1" applyAlignment="1" applyProtection="1">
      <alignment horizontal="center"/>
      <protection hidden="1"/>
    </xf>
    <xf numFmtId="0" fontId="10" fillId="0" borderId="5" xfId="0" applyFont="1" applyBorder="1" applyAlignment="1" applyProtection="1">
      <alignment horizontal="center"/>
      <protection hidden="1"/>
    </xf>
    <xf numFmtId="0" fontId="2" fillId="0" borderId="1" xfId="0" applyFont="1" applyFill="1" applyBorder="1" applyAlignment="1" applyProtection="1">
      <alignment horizontal="center" vertical="center"/>
      <protection hidden="1"/>
    </xf>
    <xf numFmtId="0" fontId="2" fillId="0" borderId="5" xfId="0" applyFont="1" applyFill="1" applyBorder="1" applyAlignment="1" applyProtection="1">
      <alignment horizontal="center" vertical="center"/>
      <protection hidden="1"/>
    </xf>
    <xf numFmtId="0" fontId="70" fillId="0" borderId="0" xfId="0" applyFont="1" applyAlignment="1" applyProtection="1">
      <alignment horizontal="left" vertical="top"/>
      <protection hidden="1"/>
    </xf>
    <xf numFmtId="1" fontId="28" fillId="3" borderId="4" xfId="0" applyNumberFormat="1" applyFont="1" applyFill="1" applyBorder="1" applyAlignment="1" applyProtection="1">
      <alignment horizontal="left" vertical="center"/>
      <protection hidden="1"/>
    </xf>
    <xf numFmtId="1" fontId="28" fillId="3" borderId="1" xfId="0" applyNumberFormat="1" applyFont="1" applyFill="1" applyBorder="1" applyAlignment="1" applyProtection="1">
      <alignment horizontal="left" vertical="center"/>
      <protection hidden="1"/>
    </xf>
    <xf numFmtId="1" fontId="28" fillId="3" borderId="5" xfId="0" applyNumberFormat="1" applyFont="1" applyFill="1" applyBorder="1" applyAlignment="1" applyProtection="1">
      <alignment horizontal="left" vertical="center"/>
      <protection hidden="1"/>
    </xf>
  </cellXfs>
  <cellStyles count="194">
    <cellStyle name="20 % – Poudarek1 2" xfId="3"/>
    <cellStyle name="20 % – Poudarek2 2" xfId="4"/>
    <cellStyle name="20 % – Poudarek3 2" xfId="5"/>
    <cellStyle name="20 % – Poudarek4 2" xfId="6"/>
    <cellStyle name="20 % – Poudarek5 2" xfId="7"/>
    <cellStyle name="20 % – Poudarek6 2" xfId="8"/>
    <cellStyle name="20% - Accent1" xfId="9"/>
    <cellStyle name="20% - Accent2" xfId="10"/>
    <cellStyle name="20% - Accent3" xfId="11"/>
    <cellStyle name="20% - Accent4" xfId="12"/>
    <cellStyle name="20% - Accent5" xfId="13"/>
    <cellStyle name="20% - Accent6" xfId="14"/>
    <cellStyle name="40 % – Poudarek1 2" xfId="15"/>
    <cellStyle name="40 % – Poudarek2 2" xfId="16"/>
    <cellStyle name="40 % – Poudarek3 2" xfId="17"/>
    <cellStyle name="40 % – Poudarek4 2" xfId="18"/>
    <cellStyle name="40 % – Poudarek5 2" xfId="19"/>
    <cellStyle name="40 % – Poudarek6 2" xfId="20"/>
    <cellStyle name="40% - Accent1" xfId="21"/>
    <cellStyle name="40% - Accent2" xfId="22"/>
    <cellStyle name="40% - Accent3" xfId="23"/>
    <cellStyle name="40% - Accent4" xfId="24"/>
    <cellStyle name="40% - Accent5" xfId="25"/>
    <cellStyle name="40% - Accent6" xfId="26"/>
    <cellStyle name="60 % – Poudarek1 2" xfId="27"/>
    <cellStyle name="60 % – Poudarek2 2" xfId="28"/>
    <cellStyle name="60 % – Poudarek3 2" xfId="29"/>
    <cellStyle name="60 % – Poudarek4 2" xfId="30"/>
    <cellStyle name="60 % – Poudarek5 2" xfId="31"/>
    <cellStyle name="60 % – Poudarek6 2" xfId="32"/>
    <cellStyle name="60% - Accent1" xfId="33"/>
    <cellStyle name="60% - Accent2" xfId="34"/>
    <cellStyle name="60% - Accent3" xfId="35"/>
    <cellStyle name="60% - Accent4" xfId="36"/>
    <cellStyle name="60% - Accent5" xfId="37"/>
    <cellStyle name="60% - Accent6" xfId="38"/>
    <cellStyle name="Accent1" xfId="39"/>
    <cellStyle name="Accent2" xfId="40"/>
    <cellStyle name="Accent3" xfId="41"/>
    <cellStyle name="Accent4" xfId="42"/>
    <cellStyle name="Accent5" xfId="43"/>
    <cellStyle name="Accent6" xfId="44"/>
    <cellStyle name="Bad" xfId="45"/>
    <cellStyle name="Calculation" xfId="46"/>
    <cellStyle name="Check Cell" xfId="47"/>
    <cellStyle name="Comma 10" xfId="48"/>
    <cellStyle name="Comma 11" xfId="49"/>
    <cellStyle name="Comma 12" xfId="50"/>
    <cellStyle name="Comma 13" xfId="51"/>
    <cellStyle name="Comma 14" xfId="52"/>
    <cellStyle name="Comma 15" xfId="53"/>
    <cellStyle name="Comma 16" xfId="54"/>
    <cellStyle name="Comma 17" xfId="55"/>
    <cellStyle name="Comma 18" xfId="56"/>
    <cellStyle name="Comma 19" xfId="57"/>
    <cellStyle name="Comma 2" xfId="58"/>
    <cellStyle name="Comma 20" xfId="59"/>
    <cellStyle name="Comma 21" xfId="60"/>
    <cellStyle name="Comma 22" xfId="61"/>
    <cellStyle name="Comma 23" xfId="62"/>
    <cellStyle name="Comma 24" xfId="63"/>
    <cellStyle name="Comma 25" xfId="64"/>
    <cellStyle name="Comma 26" xfId="65"/>
    <cellStyle name="Comma 27" xfId="66"/>
    <cellStyle name="Comma 28" xfId="67"/>
    <cellStyle name="Comma 29" xfId="68"/>
    <cellStyle name="Comma 3" xfId="69"/>
    <cellStyle name="Comma 30" xfId="70"/>
    <cellStyle name="Comma 31" xfId="71"/>
    <cellStyle name="Comma 32" xfId="72"/>
    <cellStyle name="Comma 33" xfId="73"/>
    <cellStyle name="Comma 34" xfId="74"/>
    <cellStyle name="Comma 35" xfId="75"/>
    <cellStyle name="Comma 36" xfId="76"/>
    <cellStyle name="Comma 37" xfId="77"/>
    <cellStyle name="Comma 38" xfId="78"/>
    <cellStyle name="Comma 39" xfId="79"/>
    <cellStyle name="Comma 4" xfId="80"/>
    <cellStyle name="Comma 40" xfId="81"/>
    <cellStyle name="Comma 5" xfId="82"/>
    <cellStyle name="Comma 6" xfId="83"/>
    <cellStyle name="Comma 7" xfId="84"/>
    <cellStyle name="Comma 8" xfId="85"/>
    <cellStyle name="Comma 9" xfId="86"/>
    <cellStyle name="Currency 10" xfId="87"/>
    <cellStyle name="Currency 11" xfId="88"/>
    <cellStyle name="Currency 12" xfId="89"/>
    <cellStyle name="Currency 13" xfId="90"/>
    <cellStyle name="Currency 14" xfId="91"/>
    <cellStyle name="Currency 15" xfId="92"/>
    <cellStyle name="Currency 16" xfId="93"/>
    <cellStyle name="Currency 17" xfId="94"/>
    <cellStyle name="Currency 18" xfId="95"/>
    <cellStyle name="Currency 19" xfId="96"/>
    <cellStyle name="Currency 2" xfId="97"/>
    <cellStyle name="Currency 20" xfId="98"/>
    <cellStyle name="Currency 21" xfId="99"/>
    <cellStyle name="Currency 22" xfId="100"/>
    <cellStyle name="Currency 23" xfId="101"/>
    <cellStyle name="Currency 24" xfId="102"/>
    <cellStyle name="Currency 25" xfId="103"/>
    <cellStyle name="Currency 26" xfId="104"/>
    <cellStyle name="Currency 27" xfId="105"/>
    <cellStyle name="Currency 28" xfId="106"/>
    <cellStyle name="Currency 29" xfId="107"/>
    <cellStyle name="Currency 3" xfId="108"/>
    <cellStyle name="Currency 30" xfId="109"/>
    <cellStyle name="Currency 31" xfId="110"/>
    <cellStyle name="Currency 4" xfId="111"/>
    <cellStyle name="Currency 5" xfId="112"/>
    <cellStyle name="Currency 6" xfId="113"/>
    <cellStyle name="Currency 7" xfId="114"/>
    <cellStyle name="Currency 8" xfId="115"/>
    <cellStyle name="Currency 9" xfId="116"/>
    <cellStyle name="Dobro 2" xfId="117"/>
    <cellStyle name="Explanatory Text" xfId="118"/>
    <cellStyle name="Good" xfId="119"/>
    <cellStyle name="Heading 1" xfId="120"/>
    <cellStyle name="Heading 2" xfId="121"/>
    <cellStyle name="Heading 3" xfId="122"/>
    <cellStyle name="Heading 4" xfId="123"/>
    <cellStyle name="Input" xfId="124"/>
    <cellStyle name="Izhod 2" xfId="125"/>
    <cellStyle name="Linked Cell" xfId="126"/>
    <cellStyle name="Naslov 1 2" xfId="128"/>
    <cellStyle name="Naslov 2 2" xfId="129"/>
    <cellStyle name="Naslov 3 2" xfId="130"/>
    <cellStyle name="Naslov 4 2" xfId="131"/>
    <cellStyle name="Naslov 5" xfId="127"/>
    <cellStyle name="Navadno" xfId="0" builtinId="0"/>
    <cellStyle name="Navadno 2" xfId="2"/>
    <cellStyle name="Neutral" xfId="132"/>
    <cellStyle name="Nevtralno 2" xfId="133"/>
    <cellStyle name="Normal 10" xfId="134"/>
    <cellStyle name="Normal 11" xfId="135"/>
    <cellStyle name="Normal 12" xfId="136"/>
    <cellStyle name="Normal 13" xfId="137"/>
    <cellStyle name="Normal 14" xfId="138"/>
    <cellStyle name="Normal 15" xfId="139"/>
    <cellStyle name="Normal 16" xfId="140"/>
    <cellStyle name="Normal 17" xfId="141"/>
    <cellStyle name="Normal 18" xfId="142"/>
    <cellStyle name="Normal 19" xfId="143"/>
    <cellStyle name="Normal 2" xfId="144"/>
    <cellStyle name="Normal 20" xfId="145"/>
    <cellStyle name="Normal 21" xfId="146"/>
    <cellStyle name="Normal 22" xfId="147"/>
    <cellStyle name="Normal 23" xfId="148"/>
    <cellStyle name="Normal 24" xfId="149"/>
    <cellStyle name="Normal 25" xfId="150"/>
    <cellStyle name="Normal 26" xfId="151"/>
    <cellStyle name="Normal 27" xfId="152"/>
    <cellStyle name="Normal 28" xfId="153"/>
    <cellStyle name="Normal 29" xfId="154"/>
    <cellStyle name="Normal 3" xfId="155"/>
    <cellStyle name="Normal 30" xfId="156"/>
    <cellStyle name="Normal 31" xfId="157"/>
    <cellStyle name="Normal 32" xfId="158"/>
    <cellStyle name="Normal 33" xfId="159"/>
    <cellStyle name="Normal 34" xfId="160"/>
    <cellStyle name="Normal 35" xfId="161"/>
    <cellStyle name="Normal 36" xfId="162"/>
    <cellStyle name="Normal 37" xfId="163"/>
    <cellStyle name="Normal 38" xfId="164"/>
    <cellStyle name="Normal 39" xfId="165"/>
    <cellStyle name="Normal 4" xfId="166"/>
    <cellStyle name="Normal 40" xfId="167"/>
    <cellStyle name="Normal 5" xfId="168"/>
    <cellStyle name="Normal 6" xfId="169"/>
    <cellStyle name="Normal 7" xfId="170"/>
    <cellStyle name="Normal 8" xfId="171"/>
    <cellStyle name="Normal 9" xfId="172"/>
    <cellStyle name="Note" xfId="173"/>
    <cellStyle name="Opomba 2" xfId="174"/>
    <cellStyle name="Opozorilo 2" xfId="175"/>
    <cellStyle name="Output" xfId="176"/>
    <cellStyle name="Pojasnjevalno besedilo 2" xfId="177"/>
    <cellStyle name="Poudarek1 2" xfId="178"/>
    <cellStyle name="Poudarek2 2" xfId="179"/>
    <cellStyle name="Poudarek3 2" xfId="180"/>
    <cellStyle name="Poudarek4 2" xfId="181"/>
    <cellStyle name="Poudarek5 2" xfId="182"/>
    <cellStyle name="Poudarek6 2" xfId="183"/>
    <cellStyle name="Povezana celica 2" xfId="184"/>
    <cellStyle name="Preveri celico 2" xfId="185"/>
    <cellStyle name="Računanje 2" xfId="186"/>
    <cellStyle name="Slabo 2" xfId="187"/>
    <cellStyle name="Title" xfId="188"/>
    <cellStyle name="Total" xfId="189"/>
    <cellStyle name="Vejica" xfId="193" builtinId="3"/>
    <cellStyle name="Vejica 2" xfId="1"/>
    <cellStyle name="Vnos 2" xfId="190"/>
    <cellStyle name="Vsota 2" xfId="191"/>
    <cellStyle name="Warning Text" xfId="192"/>
  </cellStyles>
  <dxfs count="7">
    <dxf>
      <fill>
        <gradientFill degree="90">
          <stop position="0">
            <color rgb="FFFF0000"/>
          </stop>
          <stop position="1">
            <color theme="7"/>
          </stop>
        </gradientFill>
      </fill>
    </dxf>
    <dxf>
      <fill>
        <gradientFill degree="90">
          <stop position="0">
            <color rgb="FFFF0000"/>
          </stop>
          <stop position="1">
            <color theme="7"/>
          </stop>
        </gradientFill>
      </fill>
    </dxf>
    <dxf>
      <fill>
        <gradientFill degree="90">
          <stop position="0">
            <color theme="7" tint="0.59999389629810485"/>
          </stop>
          <stop position="1">
            <color rgb="FFFF0000"/>
          </stop>
        </gradientFill>
      </fill>
    </dxf>
    <dxf>
      <fill>
        <gradientFill degree="90">
          <stop position="0">
            <color theme="7" tint="0.59999389629810485"/>
          </stop>
          <stop position="1">
            <color rgb="FFFF0000"/>
          </stop>
        </gradientFill>
      </fill>
    </dxf>
    <dxf>
      <fill>
        <patternFill>
          <bgColor theme="5" tint="0.59996337778862885"/>
        </patternFill>
      </fill>
    </dxf>
    <dxf>
      <fill>
        <patternFill>
          <bgColor theme="5" tint="0.59996337778862885"/>
        </patternFill>
      </fill>
    </dxf>
    <dxf>
      <fill>
        <patternFill>
          <bgColor theme="5" tint="0.59996337778862885"/>
        </patternFill>
      </fill>
      <border>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9"/>
  <sheetViews>
    <sheetView workbookViewId="0">
      <selection activeCell="B19" sqref="B19:W19"/>
    </sheetView>
  </sheetViews>
  <sheetFormatPr defaultRowHeight="12.75" x14ac:dyDescent="0.2"/>
  <cols>
    <col min="1" max="2" width="9.140625" style="129"/>
    <col min="3" max="3" width="13.42578125" style="129" customWidth="1"/>
    <col min="4" max="5" width="9.140625" style="129"/>
    <col min="6" max="6" width="22.42578125" style="129" customWidth="1"/>
    <col min="7" max="8" width="9.140625" style="129"/>
    <col min="9" max="9" width="11.5703125" style="129" customWidth="1"/>
    <col min="10" max="10" width="9.140625" style="129"/>
    <col min="11" max="11" width="11.140625" style="129" customWidth="1"/>
    <col min="12" max="12" width="9.140625" style="129"/>
    <col min="13" max="13" width="12.5703125" style="129" customWidth="1"/>
    <col min="14" max="14" width="9.140625" style="129" customWidth="1"/>
    <col min="15" max="15" width="9" style="129" customWidth="1"/>
    <col min="16" max="17" width="9.140625" style="129" hidden="1" customWidth="1"/>
    <col min="18" max="18" width="7.7109375" style="129" hidden="1" customWidth="1"/>
    <col min="19" max="19" width="9.140625" style="129" hidden="1" customWidth="1"/>
    <col min="20" max="20" width="4.140625" style="129" hidden="1" customWidth="1"/>
    <col min="21" max="22" width="9.140625" style="129" hidden="1" customWidth="1"/>
    <col min="23" max="23" width="13.42578125" style="129" hidden="1" customWidth="1"/>
    <col min="24" max="16384" width="9.140625" style="129"/>
  </cols>
  <sheetData>
    <row r="1" spans="1:17" ht="46.5" customHeight="1" x14ac:dyDescent="0.2">
      <c r="B1" s="206" t="s">
        <v>102</v>
      </c>
      <c r="C1" s="207"/>
      <c r="D1" s="207"/>
      <c r="E1" s="207"/>
      <c r="F1" s="207"/>
      <c r="G1" s="207"/>
      <c r="H1" s="207"/>
      <c r="I1" s="207"/>
      <c r="J1" s="207"/>
      <c r="K1" s="207"/>
      <c r="L1" s="207"/>
      <c r="M1" s="207"/>
      <c r="N1" s="207"/>
      <c r="O1" s="208"/>
    </row>
    <row r="3" spans="1:17" x14ac:dyDescent="0.2">
      <c r="A3" s="5"/>
      <c r="B3" s="130" t="s">
        <v>115</v>
      </c>
      <c r="C3" s="131"/>
      <c r="D3" s="131"/>
      <c r="E3" s="131"/>
      <c r="F3" s="131"/>
      <c r="G3" s="132"/>
      <c r="H3" s="132"/>
      <c r="I3" s="132"/>
      <c r="J3" s="132"/>
      <c r="K3" s="132"/>
      <c r="L3" s="132"/>
      <c r="M3" s="132"/>
      <c r="N3" s="132"/>
      <c r="O3" s="132"/>
      <c r="P3" s="5"/>
      <c r="Q3" s="5"/>
    </row>
    <row r="4" spans="1:17" x14ac:dyDescent="0.2">
      <c r="A4" s="5"/>
      <c r="B4" s="5"/>
      <c r="C4" s="5"/>
      <c r="D4" s="5"/>
      <c r="E4" s="5"/>
      <c r="F4" s="133"/>
      <c r="G4" s="5"/>
      <c r="H4" s="5"/>
      <c r="I4" s="5"/>
      <c r="J4" s="5"/>
      <c r="K4" s="5"/>
      <c r="L4" s="5"/>
      <c r="M4" s="5"/>
      <c r="N4" s="5"/>
      <c r="O4" s="5"/>
      <c r="P4" s="5"/>
      <c r="Q4" s="5"/>
    </row>
    <row r="5" spans="1:17" x14ac:dyDescent="0.2">
      <c r="A5" s="5"/>
      <c r="B5" s="134" t="s">
        <v>125</v>
      </c>
      <c r="C5" s="134"/>
      <c r="D5" s="134"/>
      <c r="E5" s="134"/>
      <c r="F5" s="134"/>
      <c r="G5" s="135"/>
      <c r="H5" s="136"/>
      <c r="I5" s="137"/>
      <c r="J5" s="137"/>
      <c r="K5" s="137"/>
      <c r="L5" s="137"/>
      <c r="M5" s="137"/>
      <c r="N5" s="5"/>
      <c r="O5" s="5"/>
      <c r="P5" s="5"/>
      <c r="Q5" s="5"/>
    </row>
    <row r="6" spans="1:17" x14ac:dyDescent="0.2">
      <c r="A6" s="138"/>
      <c r="B6" s="139"/>
      <c r="C6" s="140"/>
      <c r="D6" s="141"/>
      <c r="E6" s="142"/>
      <c r="F6" s="143"/>
      <c r="G6" s="135"/>
      <c r="H6" s="136"/>
      <c r="I6" s="144"/>
      <c r="J6" s="144"/>
      <c r="K6" s="144"/>
      <c r="L6" s="144"/>
      <c r="M6" s="144"/>
      <c r="N6" s="138"/>
      <c r="O6" s="138"/>
      <c r="P6" s="138"/>
      <c r="Q6" s="138"/>
    </row>
    <row r="7" spans="1:17" ht="15.75" customHeight="1" x14ac:dyDescent="0.2">
      <c r="A7" s="5"/>
      <c r="B7" s="209" t="s">
        <v>120</v>
      </c>
      <c r="C7" s="209"/>
      <c r="D7" s="209"/>
      <c r="E7" s="209"/>
      <c r="F7" s="209"/>
      <c r="G7" s="209"/>
      <c r="H7" s="145"/>
      <c r="I7" s="145"/>
      <c r="J7" s="145"/>
      <c r="K7" s="145"/>
      <c r="L7" s="137"/>
      <c r="M7" s="137"/>
      <c r="N7" s="5"/>
      <c r="O7" s="5"/>
      <c r="P7" s="5"/>
      <c r="Q7" s="5"/>
    </row>
    <row r="8" spans="1:17" ht="15.75" customHeight="1" x14ac:dyDescent="0.2">
      <c r="A8" s="5"/>
      <c r="B8" s="145"/>
      <c r="C8" s="145"/>
      <c r="D8" s="145"/>
      <c r="E8" s="145"/>
      <c r="F8" s="145"/>
      <c r="G8" s="145"/>
      <c r="H8" s="145"/>
      <c r="I8" s="145"/>
      <c r="J8" s="145"/>
      <c r="K8" s="145"/>
      <c r="L8" s="137"/>
      <c r="M8" s="137"/>
      <c r="N8" s="5"/>
      <c r="O8" s="5"/>
      <c r="P8" s="5"/>
      <c r="Q8" s="5"/>
    </row>
    <row r="9" spans="1:17" ht="18.75" customHeight="1" x14ac:dyDescent="0.2">
      <c r="A9" s="5"/>
      <c r="B9" s="214" t="s">
        <v>95</v>
      </c>
      <c r="C9" s="214"/>
      <c r="D9" s="211">
        <f>'SKLOP 1'!C8</f>
        <v>0</v>
      </c>
      <c r="E9" s="212"/>
      <c r="F9" s="212"/>
      <c r="G9" s="212"/>
      <c r="H9" s="212"/>
      <c r="I9" s="213"/>
      <c r="J9" s="163"/>
      <c r="K9" s="163"/>
      <c r="L9" s="163"/>
      <c r="M9" s="163"/>
      <c r="N9" s="163"/>
      <c r="O9" s="5"/>
      <c r="P9" s="5"/>
      <c r="Q9" s="5"/>
    </row>
    <row r="10" spans="1:17" x14ac:dyDescent="0.2">
      <c r="A10" s="138"/>
      <c r="B10" s="140"/>
      <c r="C10" s="140"/>
      <c r="D10" s="146"/>
      <c r="E10" s="146"/>
      <c r="F10" s="146"/>
      <c r="G10" s="164"/>
      <c r="H10" s="147"/>
      <c r="I10" s="165"/>
      <c r="J10" s="165"/>
      <c r="K10" s="165"/>
      <c r="L10" s="165"/>
      <c r="M10" s="165"/>
      <c r="N10" s="166"/>
      <c r="O10" s="166"/>
      <c r="P10" s="138"/>
      <c r="Q10" s="138"/>
    </row>
    <row r="11" spans="1:17" x14ac:dyDescent="0.2">
      <c r="A11" s="5"/>
      <c r="B11" s="210" t="s">
        <v>108</v>
      </c>
      <c r="C11" s="210"/>
      <c r="D11" s="178">
        <f>'SKLOP 1'!I8</f>
        <v>0</v>
      </c>
      <c r="E11" s="179"/>
      <c r="F11" s="179"/>
      <c r="G11" s="180"/>
      <c r="H11" s="148"/>
      <c r="I11" s="137" t="s">
        <v>98</v>
      </c>
      <c r="J11" s="181">
        <f>'SKLOP 1'!L8</f>
        <v>0</v>
      </c>
      <c r="K11" s="182"/>
      <c r="L11" s="183"/>
      <c r="M11" s="137"/>
      <c r="N11" s="5"/>
      <c r="O11" s="5"/>
      <c r="P11" s="5"/>
      <c r="Q11" s="5"/>
    </row>
    <row r="12" spans="1:17" x14ac:dyDescent="0.2">
      <c r="A12" s="5"/>
      <c r="B12" s="167"/>
      <c r="C12" s="167"/>
      <c r="D12" s="168"/>
      <c r="E12" s="168"/>
      <c r="F12" s="168"/>
      <c r="G12" s="168"/>
      <c r="H12" s="148"/>
      <c r="I12" s="5"/>
      <c r="J12" s="169"/>
      <c r="K12" s="169"/>
      <c r="L12" s="169"/>
      <c r="M12" s="5"/>
      <c r="N12" s="5"/>
      <c r="O12" s="5"/>
      <c r="P12" s="5"/>
      <c r="Q12" s="5"/>
    </row>
    <row r="13" spans="1:17" x14ac:dyDescent="0.2">
      <c r="A13" s="5"/>
      <c r="B13" s="193" t="s">
        <v>117</v>
      </c>
      <c r="C13" s="194"/>
      <c r="D13" s="194"/>
      <c r="E13" s="194"/>
      <c r="F13" s="195"/>
      <c r="G13" s="170"/>
      <c r="H13" s="196" t="s">
        <v>110</v>
      </c>
      <c r="I13" s="197"/>
      <c r="J13" s="197"/>
      <c r="K13" s="197"/>
      <c r="L13" s="197"/>
      <c r="M13" s="198"/>
      <c r="N13" s="5"/>
      <c r="O13" s="5"/>
      <c r="P13" s="5"/>
      <c r="Q13" s="5"/>
    </row>
    <row r="14" spans="1:17" x14ac:dyDescent="0.2">
      <c r="A14" s="5"/>
      <c r="B14" s="184" t="s">
        <v>93</v>
      </c>
      <c r="C14" s="185"/>
      <c r="D14" s="185"/>
      <c r="E14" s="186"/>
      <c r="F14" s="155">
        <f>F16*100/122</f>
        <v>0</v>
      </c>
      <c r="G14" s="154"/>
      <c r="H14" s="184" t="s">
        <v>93</v>
      </c>
      <c r="I14" s="185"/>
      <c r="J14" s="185"/>
      <c r="K14" s="186"/>
      <c r="L14" s="202">
        <f>L16*100/122</f>
        <v>0</v>
      </c>
      <c r="M14" s="202"/>
      <c r="N14" s="5"/>
      <c r="O14" s="5"/>
      <c r="P14" s="5"/>
      <c r="Q14" s="5"/>
    </row>
    <row r="15" spans="1:17" ht="13.5" thickBot="1" x14ac:dyDescent="0.25">
      <c r="A15" s="5"/>
      <c r="B15" s="187" t="s">
        <v>94</v>
      </c>
      <c r="C15" s="188"/>
      <c r="D15" s="188"/>
      <c r="E15" s="189"/>
      <c r="F15" s="171">
        <f>F16-F14</f>
        <v>0</v>
      </c>
      <c r="G15" s="154"/>
      <c r="H15" s="187" t="s">
        <v>94</v>
      </c>
      <c r="I15" s="188"/>
      <c r="J15" s="188"/>
      <c r="K15" s="189"/>
      <c r="L15" s="203">
        <f>L16-L14</f>
        <v>0</v>
      </c>
      <c r="M15" s="203"/>
      <c r="N15" s="5"/>
      <c r="O15" s="5"/>
      <c r="P15" s="5"/>
      <c r="Q15" s="5"/>
    </row>
    <row r="16" spans="1:17" ht="20.25" customHeight="1" thickBot="1" x14ac:dyDescent="0.25">
      <c r="A16" s="5"/>
      <c r="B16" s="190" t="s">
        <v>99</v>
      </c>
      <c r="C16" s="191"/>
      <c r="D16" s="191"/>
      <c r="E16" s="192"/>
      <c r="F16" s="172">
        <f>'SKLOP 1'!N29</f>
        <v>0</v>
      </c>
      <c r="G16" s="154"/>
      <c r="H16" s="199" t="s">
        <v>109</v>
      </c>
      <c r="I16" s="200"/>
      <c r="J16" s="200"/>
      <c r="K16" s="201"/>
      <c r="L16" s="204">
        <f>'SKLOP 1'!M29</f>
        <v>0</v>
      </c>
      <c r="M16" s="205"/>
      <c r="N16" s="5"/>
      <c r="O16" s="5"/>
      <c r="P16" s="5"/>
      <c r="Q16" s="5"/>
    </row>
    <row r="17" spans="1:28" x14ac:dyDescent="0.2">
      <c r="A17" s="5"/>
      <c r="B17" s="157"/>
      <c r="C17" s="158"/>
      <c r="D17" s="158"/>
      <c r="E17" s="158"/>
      <c r="F17" s="159"/>
      <c r="G17" s="154"/>
      <c r="H17" s="136"/>
      <c r="I17" s="5"/>
      <c r="J17" s="5"/>
      <c r="K17" s="5"/>
      <c r="L17" s="5"/>
      <c r="M17" s="5"/>
      <c r="N17" s="5"/>
      <c r="O17" s="5"/>
      <c r="P17" s="5"/>
      <c r="Q17" s="5"/>
    </row>
    <row r="18" spans="1:28" x14ac:dyDescent="0.2">
      <c r="A18" s="5"/>
      <c r="B18" s="160"/>
      <c r="C18" s="5"/>
      <c r="D18" s="141"/>
      <c r="E18" s="161"/>
      <c r="F18" s="141"/>
      <c r="G18" s="154"/>
      <c r="H18" s="136"/>
      <c r="I18" s="5"/>
      <c r="J18" s="5"/>
      <c r="K18" s="5"/>
      <c r="L18" s="5"/>
      <c r="M18" s="5"/>
      <c r="N18" s="5"/>
      <c r="O18" s="5"/>
      <c r="P18" s="5"/>
      <c r="Q18" s="5"/>
    </row>
    <row r="19" spans="1:28" ht="273.75" customHeight="1" x14ac:dyDescent="0.2">
      <c r="A19" s="5"/>
      <c r="B19" s="177" t="s">
        <v>129</v>
      </c>
      <c r="C19" s="177"/>
      <c r="D19" s="177"/>
      <c r="E19" s="177"/>
      <c r="F19" s="177"/>
      <c r="G19" s="177"/>
      <c r="H19" s="177"/>
      <c r="I19" s="177"/>
      <c r="J19" s="177"/>
      <c r="K19" s="177"/>
      <c r="L19" s="177"/>
      <c r="M19" s="177"/>
      <c r="N19" s="177"/>
      <c r="O19" s="177"/>
      <c r="P19" s="177"/>
      <c r="Q19" s="177"/>
      <c r="R19" s="177"/>
      <c r="S19" s="177"/>
      <c r="T19" s="177"/>
      <c r="U19" s="177"/>
      <c r="V19" s="177"/>
      <c r="W19" s="177"/>
      <c r="AB19" s="162"/>
    </row>
  </sheetData>
  <sheetProtection algorithmName="SHA-512" hashValue="IqfV4FJC+mDmDYBSd4I1nXpHQx6KniZfogIA/MUiXn/wL/UesSwtIh+uO9a+peseBrknxSdKyAmH7ZzTKNc7rA==" saltValue="6DJznKOLtEbIH9BTeztR4Q==" spinCount="100000" sheet="1" objects="1" scenarios="1"/>
  <mergeCells count="19">
    <mergeCell ref="B1:O1"/>
    <mergeCell ref="B7:G7"/>
    <mergeCell ref="B11:C11"/>
    <mergeCell ref="D9:I9"/>
    <mergeCell ref="B9:C9"/>
    <mergeCell ref="B19:W19"/>
    <mergeCell ref="D11:G11"/>
    <mergeCell ref="J11:L11"/>
    <mergeCell ref="B14:E14"/>
    <mergeCell ref="B15:E15"/>
    <mergeCell ref="B16:E16"/>
    <mergeCell ref="B13:F13"/>
    <mergeCell ref="H13:M13"/>
    <mergeCell ref="H14:K14"/>
    <mergeCell ref="H15:K15"/>
    <mergeCell ref="H16:K16"/>
    <mergeCell ref="L14:M14"/>
    <mergeCell ref="L15:M15"/>
    <mergeCell ref="L16:M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
  <sheetViews>
    <sheetView workbookViewId="0">
      <selection activeCell="M15" sqref="M15"/>
    </sheetView>
  </sheetViews>
  <sheetFormatPr defaultRowHeight="12.75" x14ac:dyDescent="0.2"/>
  <cols>
    <col min="1" max="2" width="9.140625" style="129"/>
    <col min="3" max="3" width="13.42578125" style="129" customWidth="1"/>
    <col min="4" max="5" width="9.140625" style="129"/>
    <col min="6" max="6" width="22.42578125" style="129" customWidth="1"/>
    <col min="7" max="8" width="9.140625" style="129"/>
    <col min="9" max="9" width="11.5703125" style="129" customWidth="1"/>
    <col min="10" max="11" width="9.140625" style="129"/>
    <col min="12" max="12" width="11.42578125" style="129" customWidth="1"/>
    <col min="13" max="13" width="20.42578125" style="129" customWidth="1"/>
    <col min="14" max="14" width="9.140625" style="129"/>
    <col min="15" max="15" width="9" style="129" customWidth="1"/>
    <col min="16" max="23" width="9.140625" style="129" hidden="1" customWidth="1"/>
    <col min="24" max="16384" width="9.140625" style="129"/>
  </cols>
  <sheetData>
    <row r="1" spans="1:17" ht="46.5" customHeight="1" x14ac:dyDescent="0.2">
      <c r="B1" s="206" t="s">
        <v>103</v>
      </c>
      <c r="C1" s="207"/>
      <c r="D1" s="207"/>
      <c r="E1" s="207"/>
      <c r="F1" s="207"/>
      <c r="G1" s="207"/>
      <c r="H1" s="207"/>
      <c r="I1" s="207"/>
      <c r="J1" s="207"/>
      <c r="K1" s="207"/>
      <c r="L1" s="207"/>
      <c r="M1" s="207"/>
      <c r="N1" s="207"/>
      <c r="O1" s="208"/>
    </row>
    <row r="3" spans="1:17" ht="18.75" customHeight="1" x14ac:dyDescent="0.2">
      <c r="A3" s="5"/>
      <c r="B3" s="130" t="s">
        <v>116</v>
      </c>
      <c r="C3" s="131"/>
      <c r="D3" s="131"/>
      <c r="E3" s="131"/>
      <c r="F3" s="131"/>
      <c r="G3" s="132"/>
      <c r="H3" s="132"/>
      <c r="I3" s="132"/>
      <c r="J3" s="132"/>
      <c r="K3" s="132"/>
      <c r="L3" s="132"/>
      <c r="M3" s="132"/>
      <c r="N3" s="132"/>
      <c r="O3" s="132"/>
      <c r="P3" s="5"/>
      <c r="Q3" s="5"/>
    </row>
    <row r="4" spans="1:17" x14ac:dyDescent="0.2">
      <c r="A4" s="5"/>
      <c r="B4" s="5"/>
      <c r="C4" s="5"/>
      <c r="D4" s="5"/>
      <c r="E4" s="5"/>
      <c r="F4" s="133"/>
      <c r="G4" s="5"/>
      <c r="H4" s="5"/>
      <c r="I4" s="5"/>
      <c r="J4" s="5"/>
      <c r="K4" s="5"/>
      <c r="L4" s="5"/>
      <c r="M4" s="5"/>
      <c r="N4" s="5"/>
      <c r="O4" s="5"/>
      <c r="P4" s="5"/>
      <c r="Q4" s="5"/>
    </row>
    <row r="5" spans="1:17" x14ac:dyDescent="0.2">
      <c r="A5" s="5"/>
      <c r="B5" s="134" t="s">
        <v>125</v>
      </c>
      <c r="C5" s="134"/>
      <c r="D5" s="134"/>
      <c r="E5" s="134"/>
      <c r="F5" s="134"/>
      <c r="G5" s="135"/>
      <c r="H5" s="136"/>
      <c r="I5" s="137"/>
      <c r="J5" s="137"/>
      <c r="K5" s="137"/>
      <c r="L5" s="137"/>
      <c r="M5" s="137"/>
      <c r="N5" s="137"/>
      <c r="O5" s="5"/>
      <c r="P5" s="5"/>
      <c r="Q5" s="5"/>
    </row>
    <row r="6" spans="1:17" x14ac:dyDescent="0.2">
      <c r="A6" s="138"/>
      <c r="B6" s="139"/>
      <c r="C6" s="140"/>
      <c r="D6" s="141"/>
      <c r="E6" s="142"/>
      <c r="F6" s="143"/>
      <c r="G6" s="135"/>
      <c r="H6" s="136"/>
      <c r="I6" s="144"/>
      <c r="J6" s="144"/>
      <c r="K6" s="144"/>
      <c r="L6" s="144"/>
      <c r="M6" s="144"/>
      <c r="N6" s="144"/>
      <c r="O6" s="138"/>
      <c r="P6" s="138"/>
      <c r="Q6" s="138"/>
    </row>
    <row r="7" spans="1:17" ht="15.75" customHeight="1" x14ac:dyDescent="0.2">
      <c r="A7" s="5"/>
      <c r="B7" s="209" t="s">
        <v>126</v>
      </c>
      <c r="C7" s="209"/>
      <c r="D7" s="209"/>
      <c r="E7" s="209"/>
      <c r="F7" s="209"/>
      <c r="G7" s="209"/>
      <c r="H7" s="145"/>
      <c r="I7" s="145"/>
      <c r="J7" s="145"/>
      <c r="K7" s="145"/>
      <c r="L7" s="137"/>
      <c r="M7" s="137"/>
      <c r="N7" s="137"/>
      <c r="O7" s="5"/>
      <c r="P7" s="5"/>
      <c r="Q7" s="5"/>
    </row>
    <row r="8" spans="1:17" ht="15.75" customHeight="1" thickBot="1" x14ac:dyDescent="0.25">
      <c r="A8" s="5"/>
      <c r="B8" s="145"/>
      <c r="C8" s="145"/>
      <c r="D8" s="145"/>
      <c r="E8" s="145"/>
      <c r="F8" s="145"/>
      <c r="G8" s="145"/>
      <c r="H8" s="145"/>
      <c r="I8" s="145"/>
      <c r="J8" s="145"/>
      <c r="K8" s="145"/>
      <c r="L8" s="137"/>
      <c r="M8" s="137"/>
      <c r="N8" s="137"/>
      <c r="O8" s="5"/>
      <c r="P8" s="5"/>
      <c r="Q8" s="5"/>
    </row>
    <row r="9" spans="1:17" ht="15.75" customHeight="1" thickBot="1" x14ac:dyDescent="0.25">
      <c r="A9" s="5"/>
      <c r="B9" s="225" t="s">
        <v>95</v>
      </c>
      <c r="C9" s="225"/>
      <c r="D9" s="226">
        <f>SKLOP2!C9</f>
        <v>0</v>
      </c>
      <c r="E9" s="227"/>
      <c r="F9" s="227"/>
      <c r="G9" s="227"/>
      <c r="H9" s="227"/>
      <c r="I9" s="228"/>
      <c r="J9" s="145"/>
      <c r="K9" s="145"/>
      <c r="L9" s="137"/>
      <c r="M9" s="137"/>
      <c r="N9" s="137"/>
      <c r="O9" s="5"/>
      <c r="P9" s="5"/>
      <c r="Q9" s="5"/>
    </row>
    <row r="10" spans="1:17" ht="13.5" thickBot="1" x14ac:dyDescent="0.25">
      <c r="A10" s="138"/>
      <c r="B10" s="140"/>
      <c r="C10" s="140"/>
      <c r="D10" s="146"/>
      <c r="E10" s="146"/>
      <c r="F10" s="146"/>
      <c r="G10" s="140"/>
      <c r="H10" s="147"/>
      <c r="I10" s="144"/>
      <c r="J10" s="144"/>
      <c r="K10" s="144"/>
      <c r="L10" s="144"/>
      <c r="M10" s="144"/>
      <c r="N10" s="144"/>
      <c r="O10" s="138"/>
      <c r="P10" s="138"/>
      <c r="Q10" s="138"/>
    </row>
    <row r="11" spans="1:17" ht="15.75" customHeight="1" thickBot="1" x14ac:dyDescent="0.25">
      <c r="A11" s="5"/>
      <c r="B11" s="210" t="s">
        <v>119</v>
      </c>
      <c r="C11" s="210"/>
      <c r="D11" s="232">
        <f>SKLOP2!F9</f>
        <v>0</v>
      </c>
      <c r="E11" s="233"/>
      <c r="F11" s="234"/>
      <c r="G11" s="173"/>
      <c r="H11" s="148"/>
      <c r="I11" s="137" t="s">
        <v>98</v>
      </c>
      <c r="J11" s="222">
        <f>SKLOP2!I9</f>
        <v>0</v>
      </c>
      <c r="K11" s="223"/>
      <c r="L11" s="224"/>
      <c r="M11" s="137"/>
      <c r="N11" s="137"/>
      <c r="O11" s="5"/>
      <c r="P11" s="5"/>
      <c r="Q11" s="5"/>
    </row>
    <row r="12" spans="1:17" x14ac:dyDescent="0.2">
      <c r="A12" s="5"/>
      <c r="B12" s="139"/>
      <c r="C12" s="140"/>
      <c r="D12" s="141"/>
      <c r="E12" s="142"/>
      <c r="F12" s="149"/>
      <c r="G12" s="135"/>
      <c r="H12" s="148"/>
      <c r="I12" s="137"/>
      <c r="J12" s="137"/>
      <c r="K12" s="137"/>
      <c r="L12" s="137"/>
      <c r="M12" s="137"/>
      <c r="N12" s="137"/>
      <c r="O12" s="5"/>
      <c r="P12" s="5"/>
      <c r="Q12" s="5"/>
    </row>
    <row r="13" spans="1:17" x14ac:dyDescent="0.2">
      <c r="A13" s="5"/>
      <c r="B13" s="150" t="s">
        <v>117</v>
      </c>
      <c r="C13" s="151"/>
      <c r="D13" s="152"/>
      <c r="E13" s="152"/>
      <c r="F13" s="153"/>
      <c r="G13" s="154"/>
      <c r="H13" s="136"/>
      <c r="I13" s="193" t="s">
        <v>110</v>
      </c>
      <c r="J13" s="194"/>
      <c r="K13" s="194"/>
      <c r="L13" s="194"/>
      <c r="M13" s="195"/>
      <c r="N13" s="5"/>
      <c r="O13" s="5"/>
      <c r="P13" s="5"/>
      <c r="Q13" s="5"/>
    </row>
    <row r="14" spans="1:17" x14ac:dyDescent="0.2">
      <c r="A14" s="5"/>
      <c r="B14" s="184" t="s">
        <v>93</v>
      </c>
      <c r="C14" s="185"/>
      <c r="D14" s="185"/>
      <c r="E14" s="186"/>
      <c r="F14" s="155">
        <f>F16*100/122</f>
        <v>0</v>
      </c>
      <c r="G14" s="154"/>
      <c r="H14" s="136"/>
      <c r="I14" s="184" t="s">
        <v>93</v>
      </c>
      <c r="J14" s="185"/>
      <c r="K14" s="185"/>
      <c r="L14" s="186"/>
      <c r="M14" s="155">
        <f>M16*100/122</f>
        <v>0</v>
      </c>
      <c r="N14" s="5"/>
      <c r="O14" s="5"/>
      <c r="P14" s="5"/>
      <c r="Q14" s="5"/>
    </row>
    <row r="15" spans="1:17" x14ac:dyDescent="0.2">
      <c r="A15" s="5"/>
      <c r="B15" s="215" t="s">
        <v>94</v>
      </c>
      <c r="C15" s="216"/>
      <c r="D15" s="216"/>
      <c r="E15" s="217"/>
      <c r="F15" s="155">
        <f>F16-F14</f>
        <v>0</v>
      </c>
      <c r="G15" s="154"/>
      <c r="H15" s="136"/>
      <c r="I15" s="215" t="s">
        <v>94</v>
      </c>
      <c r="J15" s="216"/>
      <c r="K15" s="216"/>
      <c r="L15" s="217"/>
      <c r="M15" s="155">
        <f>M16-M14</f>
        <v>0</v>
      </c>
      <c r="N15" s="5"/>
      <c r="O15" s="5"/>
      <c r="P15" s="5"/>
      <c r="Q15" s="5"/>
    </row>
    <row r="16" spans="1:17" ht="24" customHeight="1" x14ac:dyDescent="0.2">
      <c r="A16" s="5"/>
      <c r="B16" s="218" t="s">
        <v>99</v>
      </c>
      <c r="C16" s="219"/>
      <c r="D16" s="219"/>
      <c r="E16" s="220"/>
      <c r="F16" s="156">
        <f>SKLOP2!L102</f>
        <v>0</v>
      </c>
      <c r="G16" s="154"/>
      <c r="H16" s="136"/>
      <c r="I16" s="229" t="s">
        <v>109</v>
      </c>
      <c r="J16" s="230"/>
      <c r="K16" s="230"/>
      <c r="L16" s="231"/>
      <c r="M16" s="156">
        <f>SKLOP2!K102</f>
        <v>0</v>
      </c>
      <c r="N16" s="5"/>
      <c r="O16" s="5"/>
      <c r="P16" s="5"/>
      <c r="Q16" s="5"/>
    </row>
    <row r="17" spans="1:23" x14ac:dyDescent="0.2">
      <c r="A17" s="5"/>
      <c r="B17" s="157"/>
      <c r="C17" s="158"/>
      <c r="D17" s="158"/>
      <c r="E17" s="158"/>
      <c r="F17" s="159"/>
      <c r="G17" s="154"/>
      <c r="H17" s="136"/>
      <c r="I17" s="5"/>
      <c r="J17" s="5"/>
      <c r="K17" s="5"/>
      <c r="L17" s="5"/>
      <c r="M17" s="5"/>
      <c r="N17" s="5"/>
      <c r="O17" s="5"/>
      <c r="P17" s="5"/>
      <c r="Q17" s="5"/>
    </row>
    <row r="18" spans="1:23" x14ac:dyDescent="0.2">
      <c r="A18" s="5"/>
      <c r="B18" s="160"/>
      <c r="C18" s="5"/>
      <c r="D18" s="141"/>
      <c r="E18" s="161"/>
      <c r="F18" s="141"/>
      <c r="G18" s="154"/>
      <c r="H18" s="136"/>
      <c r="I18" s="5"/>
      <c r="J18" s="5"/>
      <c r="K18" s="5"/>
      <c r="L18" s="5"/>
      <c r="M18" s="5"/>
      <c r="N18" s="5"/>
      <c r="O18" s="5"/>
      <c r="P18" s="5"/>
      <c r="Q18" s="5"/>
    </row>
    <row r="19" spans="1:23" ht="285.75" customHeight="1" x14ac:dyDescent="0.2">
      <c r="A19" s="5"/>
      <c r="B19" s="221" t="s">
        <v>130</v>
      </c>
      <c r="C19" s="177"/>
      <c r="D19" s="177"/>
      <c r="E19" s="177"/>
      <c r="F19" s="177"/>
      <c r="G19" s="177"/>
      <c r="H19" s="177"/>
      <c r="I19" s="177"/>
      <c r="J19" s="177"/>
      <c r="K19" s="177"/>
      <c r="L19" s="177"/>
      <c r="M19" s="177"/>
      <c r="N19" s="177"/>
      <c r="O19" s="177"/>
      <c r="P19" s="177"/>
      <c r="Q19" s="177"/>
      <c r="R19" s="177"/>
      <c r="S19" s="177"/>
      <c r="T19" s="177"/>
      <c r="U19" s="177"/>
      <c r="V19" s="177"/>
      <c r="W19" s="177"/>
    </row>
  </sheetData>
  <sheetProtection algorithmName="SHA-512" hashValue="s90gvMwfYkWNkYOAl9ptb1Rz2bEXN2e45p2t6whn/ZIj/SMLmKR7H9p01xQyxRt5YO0AFH1yRwt2LtIhDqf8Ow==" saltValue="kbsIcF4rHANTRjsWkcHWRg==" spinCount="100000" sheet="1" objects="1" scenarios="1"/>
  <mergeCells count="15">
    <mergeCell ref="B15:E15"/>
    <mergeCell ref="B16:E16"/>
    <mergeCell ref="B19:W19"/>
    <mergeCell ref="B1:O1"/>
    <mergeCell ref="B7:G7"/>
    <mergeCell ref="B11:C11"/>
    <mergeCell ref="J11:L11"/>
    <mergeCell ref="B14:E14"/>
    <mergeCell ref="B9:C9"/>
    <mergeCell ref="D9:I9"/>
    <mergeCell ref="I14:L14"/>
    <mergeCell ref="I15:L15"/>
    <mergeCell ref="I16:L16"/>
    <mergeCell ref="I13:M13"/>
    <mergeCell ref="D11:F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5"/>
  <sheetViews>
    <sheetView tabSelected="1" zoomScale="82" zoomScaleNormal="82" zoomScaleSheetLayoutView="90" workbookViewId="0">
      <pane xSplit="4" ySplit="13" topLeftCell="E14" activePane="bottomRight" state="frozen"/>
      <selection pane="topRight" activeCell="E1" sqref="E1"/>
      <selection pane="bottomLeft" activeCell="A14" sqref="A14"/>
      <selection pane="bottomRight" activeCell="C8" sqref="C8"/>
    </sheetView>
  </sheetViews>
  <sheetFormatPr defaultRowHeight="12.75" x14ac:dyDescent="0.2"/>
  <cols>
    <col min="1" max="1" width="9.140625" style="12"/>
    <col min="2" max="2" width="22" style="15" customWidth="1"/>
    <col min="3" max="3" width="72.85546875" style="12" customWidth="1"/>
    <col min="4" max="4" width="8.7109375" style="11" customWidth="1"/>
    <col min="5" max="5" width="23.85546875" style="11" customWidth="1"/>
    <col min="6" max="6" width="25.7109375" style="11" customWidth="1"/>
    <col min="7" max="7" width="26.42578125" style="12" bestFit="1" customWidth="1"/>
    <col min="8" max="8" width="26.42578125" style="12" customWidth="1"/>
    <col min="9" max="9" width="20.5703125" style="11" customWidth="1"/>
    <col min="10" max="10" width="10.28515625" style="11" bestFit="1" customWidth="1"/>
    <col min="11" max="11" width="15.28515625" style="11" bestFit="1" customWidth="1"/>
    <col min="12" max="12" width="23.28515625" style="11" bestFit="1" customWidth="1"/>
    <col min="13" max="13" width="39.7109375" style="11" customWidth="1"/>
    <col min="14" max="14" width="38.5703125" style="11" customWidth="1"/>
    <col min="15" max="16384" width="9.140625" style="12"/>
  </cols>
  <sheetData>
    <row r="1" spans="2:14" x14ac:dyDescent="0.2">
      <c r="B1" s="249" t="s">
        <v>118</v>
      </c>
      <c r="C1" s="249"/>
    </row>
    <row r="2" spans="2:14" ht="22.5" customHeight="1" x14ac:dyDescent="0.2">
      <c r="B2" s="250" t="s">
        <v>56</v>
      </c>
      <c r="C2" s="250"/>
      <c r="D2" s="13"/>
      <c r="E2" s="13"/>
      <c r="F2" s="13"/>
      <c r="G2" s="14"/>
    </row>
    <row r="3" spans="2:14" x14ac:dyDescent="0.2">
      <c r="C3" s="14"/>
      <c r="D3" s="13"/>
      <c r="E3" s="13"/>
      <c r="F3" s="13"/>
      <c r="G3" s="14"/>
    </row>
    <row r="4" spans="2:14" ht="15" customHeight="1" x14ac:dyDescent="0.2">
      <c r="B4" s="250" t="s">
        <v>127</v>
      </c>
      <c r="C4" s="250"/>
      <c r="D4" s="250"/>
      <c r="E4" s="250"/>
      <c r="F4" s="250"/>
      <c r="G4" s="250"/>
      <c r="H4" s="16"/>
    </row>
    <row r="5" spans="2:14" x14ac:dyDescent="0.2">
      <c r="C5" s="14"/>
      <c r="D5" s="13"/>
      <c r="E5" s="13"/>
      <c r="F5" s="13"/>
      <c r="G5" s="14"/>
    </row>
    <row r="6" spans="2:14" ht="15" customHeight="1" x14ac:dyDescent="0.25">
      <c r="B6" s="251" t="s">
        <v>57</v>
      </c>
      <c r="C6" s="251"/>
      <c r="D6" s="251"/>
      <c r="E6" s="251"/>
      <c r="F6" s="251"/>
      <c r="G6" s="251"/>
      <c r="H6" s="17"/>
    </row>
    <row r="7" spans="2:14" ht="15" customHeight="1" x14ac:dyDescent="0.25">
      <c r="B7" s="17"/>
      <c r="C7" s="17"/>
      <c r="D7" s="17"/>
      <c r="E7" s="17"/>
      <c r="F7" s="17"/>
      <c r="G7" s="17"/>
      <c r="H7" s="17"/>
    </row>
    <row r="8" spans="2:14" ht="23.25" customHeight="1" x14ac:dyDescent="0.25">
      <c r="B8" s="18" t="s">
        <v>95</v>
      </c>
      <c r="C8" s="56"/>
      <c r="D8" s="19"/>
      <c r="E8" s="19"/>
      <c r="F8" s="19"/>
      <c r="G8" s="20" t="s">
        <v>96</v>
      </c>
      <c r="H8" s="20"/>
      <c r="I8" s="57"/>
      <c r="K8" s="20" t="s">
        <v>97</v>
      </c>
      <c r="L8" s="59"/>
    </row>
    <row r="9" spans="2:14" ht="15" customHeight="1" x14ac:dyDescent="0.25">
      <c r="B9" s="17"/>
      <c r="C9" s="17"/>
      <c r="D9" s="17"/>
      <c r="E9" s="17"/>
      <c r="F9" s="17"/>
      <c r="G9" s="17"/>
      <c r="H9" s="17"/>
    </row>
    <row r="11" spans="2:14" ht="12" customHeight="1" x14ac:dyDescent="0.2"/>
    <row r="12" spans="2:14" ht="36.75" customHeight="1" x14ac:dyDescent="0.2">
      <c r="B12" s="3" t="s">
        <v>59</v>
      </c>
      <c r="C12" s="3" t="s">
        <v>70</v>
      </c>
      <c r="D12" s="3" t="s">
        <v>0</v>
      </c>
      <c r="E12" s="3" t="s">
        <v>100</v>
      </c>
      <c r="F12" s="3" t="s">
        <v>101</v>
      </c>
      <c r="G12" s="3" t="s">
        <v>60</v>
      </c>
      <c r="H12" s="6" t="s">
        <v>112</v>
      </c>
      <c r="I12" s="6" t="s">
        <v>111</v>
      </c>
      <c r="J12" s="3" t="s">
        <v>61</v>
      </c>
      <c r="K12" s="4" t="s">
        <v>62</v>
      </c>
      <c r="L12" s="4" t="s">
        <v>63</v>
      </c>
      <c r="M12" s="10" t="s">
        <v>114</v>
      </c>
      <c r="N12" s="9" t="s">
        <v>113</v>
      </c>
    </row>
    <row r="13" spans="2:14" s="25" customFormat="1" x14ac:dyDescent="0.2">
      <c r="B13" s="22">
        <v>1</v>
      </c>
      <c r="C13" s="23">
        <v>2</v>
      </c>
      <c r="D13" s="24">
        <v>3</v>
      </c>
      <c r="E13" s="22">
        <v>4</v>
      </c>
      <c r="F13" s="23">
        <v>5</v>
      </c>
      <c r="G13" s="24">
        <v>6</v>
      </c>
      <c r="H13" s="22">
        <v>7</v>
      </c>
      <c r="I13" s="23">
        <v>8</v>
      </c>
      <c r="J13" s="24">
        <v>9</v>
      </c>
      <c r="K13" s="22">
        <v>10</v>
      </c>
      <c r="L13" s="23">
        <v>11</v>
      </c>
      <c r="M13" s="24">
        <v>12</v>
      </c>
      <c r="N13" s="23">
        <v>13</v>
      </c>
    </row>
    <row r="14" spans="2:14" ht="156.75" customHeight="1" x14ac:dyDescent="0.2">
      <c r="B14" s="26">
        <v>1</v>
      </c>
      <c r="C14" s="27" t="s">
        <v>64</v>
      </c>
      <c r="D14" s="21" t="s">
        <v>35</v>
      </c>
      <c r="E14" s="57"/>
      <c r="F14" s="57"/>
      <c r="G14" s="58"/>
      <c r="H14" s="29">
        <v>1024</v>
      </c>
      <c r="I14" s="30">
        <v>2800</v>
      </c>
      <c r="J14" s="31">
        <v>0.22</v>
      </c>
      <c r="K14" s="28">
        <f>L14-G14</f>
        <v>0</v>
      </c>
      <c r="L14" s="32">
        <f>G14*122/100</f>
        <v>0</v>
      </c>
      <c r="M14" s="33">
        <f>I14*L14</f>
        <v>0</v>
      </c>
      <c r="N14" s="28">
        <f>H14*L14</f>
        <v>0</v>
      </c>
    </row>
    <row r="15" spans="2:14" x14ac:dyDescent="0.2">
      <c r="B15" s="34"/>
      <c r="C15" s="35"/>
      <c r="D15" s="35"/>
      <c r="E15" s="35"/>
      <c r="F15" s="35"/>
      <c r="G15" s="35"/>
      <c r="H15" s="35"/>
      <c r="I15" s="35"/>
      <c r="J15" s="35"/>
      <c r="K15" s="35"/>
      <c r="L15" s="35"/>
      <c r="M15" s="35"/>
      <c r="N15" s="36"/>
    </row>
    <row r="16" spans="2:14" ht="160.5" customHeight="1" x14ac:dyDescent="0.2">
      <c r="B16" s="26">
        <v>2</v>
      </c>
      <c r="C16" s="37" t="s">
        <v>65</v>
      </c>
      <c r="D16" s="21" t="s">
        <v>35</v>
      </c>
      <c r="E16" s="57"/>
      <c r="F16" s="57"/>
      <c r="G16" s="58"/>
      <c r="H16" s="38">
        <v>302</v>
      </c>
      <c r="I16" s="30">
        <v>400</v>
      </c>
      <c r="J16" s="31">
        <v>0.22</v>
      </c>
      <c r="K16" s="28">
        <f t="shared" ref="K16:K28" si="0">L16-G16</f>
        <v>0</v>
      </c>
      <c r="L16" s="32">
        <f t="shared" ref="L16:L28" si="1">G16*122/100</f>
        <v>0</v>
      </c>
      <c r="M16" s="33">
        <f t="shared" ref="M16:M28" si="2">I16*L16</f>
        <v>0</v>
      </c>
      <c r="N16" s="28">
        <f>H16*L16</f>
        <v>0</v>
      </c>
    </row>
    <row r="17" spans="2:14" x14ac:dyDescent="0.2">
      <c r="B17" s="34"/>
      <c r="C17" s="35"/>
      <c r="D17" s="35"/>
      <c r="E17" s="35"/>
      <c r="F17" s="35"/>
      <c r="G17" s="35"/>
      <c r="H17" s="35"/>
      <c r="I17" s="35"/>
      <c r="J17" s="35"/>
      <c r="K17" s="35"/>
      <c r="L17" s="35"/>
      <c r="M17" s="35"/>
      <c r="N17" s="36"/>
    </row>
    <row r="18" spans="2:14" ht="174.75" customHeight="1" x14ac:dyDescent="0.2">
      <c r="B18" s="26">
        <v>3</v>
      </c>
      <c r="C18" s="37" t="s">
        <v>66</v>
      </c>
      <c r="D18" s="21" t="s">
        <v>35</v>
      </c>
      <c r="E18" s="57"/>
      <c r="F18" s="57"/>
      <c r="G18" s="58"/>
      <c r="H18" s="38">
        <v>2</v>
      </c>
      <c r="I18" s="30">
        <v>100</v>
      </c>
      <c r="J18" s="31">
        <v>0.22</v>
      </c>
      <c r="K18" s="28">
        <f t="shared" si="0"/>
        <v>0</v>
      </c>
      <c r="L18" s="32">
        <f t="shared" si="1"/>
        <v>0</v>
      </c>
      <c r="M18" s="33">
        <f t="shared" si="2"/>
        <v>0</v>
      </c>
      <c r="N18" s="28">
        <f>H18*L18</f>
        <v>0</v>
      </c>
    </row>
    <row r="19" spans="2:14" x14ac:dyDescent="0.2">
      <c r="B19" s="39"/>
      <c r="C19" s="40"/>
      <c r="D19" s="40"/>
      <c r="E19" s="40"/>
      <c r="F19" s="40"/>
      <c r="G19" s="40"/>
      <c r="H19" s="40"/>
      <c r="I19" s="40"/>
      <c r="J19" s="40"/>
      <c r="K19" s="40"/>
      <c r="L19" s="40"/>
      <c r="M19" s="40"/>
      <c r="N19" s="36"/>
    </row>
    <row r="20" spans="2:14" ht="63.75" x14ac:dyDescent="0.2">
      <c r="B20" s="235">
        <v>4</v>
      </c>
      <c r="C20" s="27" t="s">
        <v>68</v>
      </c>
      <c r="D20" s="238"/>
      <c r="E20" s="239"/>
      <c r="F20" s="239"/>
      <c r="G20" s="239"/>
      <c r="H20" s="239"/>
      <c r="I20" s="239"/>
      <c r="J20" s="239"/>
      <c r="K20" s="239"/>
      <c r="L20" s="239"/>
      <c r="M20" s="239"/>
      <c r="N20" s="240"/>
    </row>
    <row r="21" spans="2:14" ht="22.5" customHeight="1" x14ac:dyDescent="0.2">
      <c r="B21" s="236"/>
      <c r="C21" s="41" t="s">
        <v>19</v>
      </c>
      <c r="D21" s="21" t="s">
        <v>35</v>
      </c>
      <c r="E21" s="57"/>
      <c r="F21" s="57"/>
      <c r="G21" s="58"/>
      <c r="H21" s="38">
        <v>0</v>
      </c>
      <c r="I21" s="30">
        <v>50</v>
      </c>
      <c r="J21" s="31">
        <v>0.22</v>
      </c>
      <c r="K21" s="28">
        <f t="shared" si="0"/>
        <v>0</v>
      </c>
      <c r="L21" s="32">
        <f t="shared" si="1"/>
        <v>0</v>
      </c>
      <c r="M21" s="33">
        <f t="shared" si="2"/>
        <v>0</v>
      </c>
      <c r="N21" s="42"/>
    </row>
    <row r="22" spans="2:14" ht="22.5" customHeight="1" x14ac:dyDescent="0.2">
      <c r="B22" s="237"/>
      <c r="C22" s="41" t="s">
        <v>20</v>
      </c>
      <c r="D22" s="21" t="s">
        <v>35</v>
      </c>
      <c r="E22" s="57"/>
      <c r="F22" s="57"/>
      <c r="G22" s="58"/>
      <c r="H22" s="38">
        <v>86</v>
      </c>
      <c r="I22" s="30">
        <v>50</v>
      </c>
      <c r="J22" s="31">
        <v>0.22</v>
      </c>
      <c r="K22" s="28" t="b">
        <f>'SKLOP 1'!M30='SKLOP 1'!M30</f>
        <v>1</v>
      </c>
      <c r="L22" s="32">
        <f t="shared" si="1"/>
        <v>0</v>
      </c>
      <c r="M22" s="33">
        <f t="shared" si="2"/>
        <v>0</v>
      </c>
      <c r="N22" s="28">
        <f>H22*L22</f>
        <v>0</v>
      </c>
    </row>
    <row r="23" spans="2:14" x14ac:dyDescent="0.2">
      <c r="B23" s="39"/>
      <c r="C23" s="40"/>
      <c r="D23" s="40"/>
      <c r="E23" s="40"/>
      <c r="F23" s="40"/>
      <c r="G23" s="40"/>
      <c r="H23" s="40"/>
      <c r="I23" s="40"/>
      <c r="J23" s="40"/>
      <c r="K23" s="40"/>
      <c r="L23" s="40"/>
      <c r="M23" s="40"/>
      <c r="N23" s="36"/>
    </row>
    <row r="24" spans="2:14" ht="63" customHeight="1" x14ac:dyDescent="0.2">
      <c r="B24" s="235">
        <v>5</v>
      </c>
      <c r="C24" s="27" t="s">
        <v>69</v>
      </c>
      <c r="D24" s="238"/>
      <c r="E24" s="239"/>
      <c r="F24" s="239"/>
      <c r="G24" s="239"/>
      <c r="H24" s="239"/>
      <c r="I24" s="239"/>
      <c r="J24" s="239"/>
      <c r="K24" s="239"/>
      <c r="L24" s="239"/>
      <c r="M24" s="239"/>
      <c r="N24" s="240"/>
    </row>
    <row r="25" spans="2:14" ht="26.25" customHeight="1" x14ac:dyDescent="0.2">
      <c r="B25" s="236"/>
      <c r="C25" s="41" t="s">
        <v>19</v>
      </c>
      <c r="D25" s="21" t="s">
        <v>35</v>
      </c>
      <c r="E25" s="57"/>
      <c r="F25" s="57"/>
      <c r="G25" s="58"/>
      <c r="H25" s="38">
        <v>0</v>
      </c>
      <c r="I25" s="30">
        <v>50</v>
      </c>
      <c r="J25" s="31">
        <v>0.22</v>
      </c>
      <c r="K25" s="28">
        <f t="shared" si="0"/>
        <v>0</v>
      </c>
      <c r="L25" s="32">
        <f t="shared" si="1"/>
        <v>0</v>
      </c>
      <c r="M25" s="33">
        <f t="shared" si="2"/>
        <v>0</v>
      </c>
      <c r="N25" s="243"/>
    </row>
    <row r="26" spans="2:14" ht="22.5" customHeight="1" x14ac:dyDescent="0.2">
      <c r="B26" s="237"/>
      <c r="C26" s="41" t="s">
        <v>20</v>
      </c>
      <c r="D26" s="21" t="s">
        <v>35</v>
      </c>
      <c r="E26" s="57"/>
      <c r="F26" s="57"/>
      <c r="G26" s="58"/>
      <c r="H26" s="38">
        <v>0</v>
      </c>
      <c r="I26" s="30">
        <v>50</v>
      </c>
      <c r="J26" s="31">
        <v>0.22</v>
      </c>
      <c r="K26" s="28">
        <f t="shared" si="0"/>
        <v>0</v>
      </c>
      <c r="L26" s="32">
        <f t="shared" si="1"/>
        <v>0</v>
      </c>
      <c r="M26" s="33">
        <f t="shared" si="2"/>
        <v>0</v>
      </c>
      <c r="N26" s="244"/>
    </row>
    <row r="27" spans="2:14" x14ac:dyDescent="0.2">
      <c r="B27" s="34"/>
      <c r="C27" s="35"/>
      <c r="D27" s="35"/>
      <c r="E27" s="35"/>
      <c r="F27" s="35"/>
      <c r="G27" s="35"/>
      <c r="H27" s="35"/>
      <c r="I27" s="35"/>
      <c r="J27" s="35"/>
      <c r="K27" s="35"/>
      <c r="L27" s="35"/>
      <c r="M27" s="35"/>
      <c r="N27" s="36"/>
    </row>
    <row r="28" spans="2:14" ht="50.25" customHeight="1" thickBot="1" x14ac:dyDescent="0.25">
      <c r="B28" s="26">
        <v>6</v>
      </c>
      <c r="C28" s="43" t="s">
        <v>67</v>
      </c>
      <c r="D28" s="21" t="s">
        <v>35</v>
      </c>
      <c r="E28" s="57"/>
      <c r="F28" s="57"/>
      <c r="G28" s="58"/>
      <c r="H28" s="38">
        <v>200</v>
      </c>
      <c r="I28" s="30">
        <v>500</v>
      </c>
      <c r="J28" s="31">
        <v>0.22</v>
      </c>
      <c r="K28" s="28">
        <f t="shared" si="0"/>
        <v>0</v>
      </c>
      <c r="L28" s="44">
        <f t="shared" si="1"/>
        <v>0</v>
      </c>
      <c r="M28" s="45">
        <f t="shared" si="2"/>
        <v>0</v>
      </c>
      <c r="N28" s="46">
        <f>H28*L28</f>
        <v>0</v>
      </c>
    </row>
    <row r="29" spans="2:14" s="48" customFormat="1" x14ac:dyDescent="0.2">
      <c r="B29" s="47"/>
      <c r="D29" s="49"/>
      <c r="E29" s="49"/>
      <c r="F29" s="49"/>
      <c r="I29" s="49"/>
      <c r="J29" s="49"/>
      <c r="K29" s="49"/>
      <c r="L29" s="247" t="s">
        <v>105</v>
      </c>
      <c r="M29" s="245">
        <f>M14+M16+M18+M21+M22+M25+M26+M28</f>
        <v>0</v>
      </c>
      <c r="N29" s="241">
        <f>N28+N22+N18+N16+N14</f>
        <v>0</v>
      </c>
    </row>
    <row r="30" spans="2:14" ht="13.5" thickBot="1" x14ac:dyDescent="0.25">
      <c r="C30" s="50" t="s">
        <v>21</v>
      </c>
      <c r="L30" s="248"/>
      <c r="M30" s="246"/>
      <c r="N30" s="242"/>
    </row>
    <row r="31" spans="2:14" x14ac:dyDescent="0.2">
      <c r="B31" s="51" t="s">
        <v>22</v>
      </c>
      <c r="C31" s="14" t="s">
        <v>106</v>
      </c>
      <c r="D31" s="13"/>
      <c r="E31" s="13"/>
      <c r="F31" s="13"/>
      <c r="G31" s="14"/>
      <c r="H31" s="14"/>
      <c r="I31" s="13"/>
    </row>
    <row r="32" spans="2:14" x14ac:dyDescent="0.2">
      <c r="B32" s="51" t="s">
        <v>22</v>
      </c>
      <c r="C32" s="12" t="s">
        <v>23</v>
      </c>
    </row>
    <row r="33" spans="2:9" x14ac:dyDescent="0.2">
      <c r="B33" s="51" t="s">
        <v>22</v>
      </c>
      <c r="C33" s="12" t="s">
        <v>24</v>
      </c>
    </row>
    <row r="34" spans="2:9" x14ac:dyDescent="0.2">
      <c r="B34" s="51" t="s">
        <v>22</v>
      </c>
      <c r="C34" s="12" t="s">
        <v>25</v>
      </c>
    </row>
    <row r="35" spans="2:9" ht="25.5" x14ac:dyDescent="0.2">
      <c r="B35" s="51" t="s">
        <v>22</v>
      </c>
      <c r="C35" s="52" t="s">
        <v>58</v>
      </c>
    </row>
    <row r="36" spans="2:9" ht="25.5" x14ac:dyDescent="0.2">
      <c r="B36" s="51" t="s">
        <v>22</v>
      </c>
      <c r="C36" s="53" t="s">
        <v>107</v>
      </c>
    </row>
    <row r="37" spans="2:9" x14ac:dyDescent="0.2">
      <c r="B37" s="51" t="s">
        <v>22</v>
      </c>
      <c r="C37" s="54" t="s">
        <v>27</v>
      </c>
    </row>
    <row r="38" spans="2:9" x14ac:dyDescent="0.2">
      <c r="B38" s="51" t="s">
        <v>22</v>
      </c>
      <c r="C38" s="54" t="s">
        <v>30</v>
      </c>
    </row>
    <row r="40" spans="2:9" x14ac:dyDescent="0.2">
      <c r="C40" s="50" t="s">
        <v>31</v>
      </c>
    </row>
    <row r="41" spans="2:9" x14ac:dyDescent="0.2">
      <c r="B41" s="51" t="s">
        <v>22</v>
      </c>
      <c r="C41" s="12" t="s">
        <v>32</v>
      </c>
    </row>
    <row r="42" spans="2:9" x14ac:dyDescent="0.2">
      <c r="B42" s="51" t="s">
        <v>22</v>
      </c>
      <c r="C42" s="12" t="s">
        <v>33</v>
      </c>
    </row>
    <row r="43" spans="2:9" x14ac:dyDescent="0.2">
      <c r="B43" s="51" t="s">
        <v>22</v>
      </c>
      <c r="C43" s="12" t="s">
        <v>34</v>
      </c>
    </row>
    <row r="44" spans="2:9" x14ac:dyDescent="0.2">
      <c r="B44" s="51"/>
      <c r="D44" s="55"/>
      <c r="E44" s="55"/>
      <c r="F44" s="55"/>
      <c r="G44" s="53"/>
      <c r="H44" s="53"/>
      <c r="I44" s="55"/>
    </row>
    <row r="45" spans="2:9" ht="38.25" x14ac:dyDescent="0.2">
      <c r="B45" s="51" t="s">
        <v>22</v>
      </c>
      <c r="C45" s="53" t="s">
        <v>71</v>
      </c>
    </row>
  </sheetData>
  <sheetProtection algorithmName="SHA-512" hashValue="9PraX6OM4hDEryzlHkDHNkfmAylgSBvXPNX0rZgHypsDYs63YFtLfpq6uE6SGBlYXce0EW8aPfJfF94RH4H50g==" saltValue="HHdFkx+lrsiP+jfkTdz5TA==" spinCount="100000" sheet="1" selectLockedCells="1"/>
  <mergeCells count="12">
    <mergeCell ref="B1:C1"/>
    <mergeCell ref="B2:C2"/>
    <mergeCell ref="B4:G4"/>
    <mergeCell ref="B6:G6"/>
    <mergeCell ref="D20:N20"/>
    <mergeCell ref="B20:B22"/>
    <mergeCell ref="B24:B26"/>
    <mergeCell ref="D24:N24"/>
    <mergeCell ref="N29:N30"/>
    <mergeCell ref="N25:N26"/>
    <mergeCell ref="M29:M30"/>
    <mergeCell ref="L29:L30"/>
  </mergeCells>
  <conditionalFormatting sqref="G14 G18 G28 G16 G25:G26 G21:G22">
    <cfRule type="containsBlanks" dxfId="6" priority="95">
      <formula>LEN(TRIM(G14))=0</formula>
    </cfRule>
  </conditionalFormatting>
  <conditionalFormatting sqref="C8 I8 L8">
    <cfRule type="containsBlanks" dxfId="5" priority="3">
      <formula>LEN(TRIM(C8))=0</formula>
    </cfRule>
  </conditionalFormatting>
  <conditionalFormatting sqref="E14:F14 E16:F16 E18:F18 E21:F22 E25:F26 E28:F28">
    <cfRule type="containsBlanks" dxfId="4" priority="2">
      <formula>LEN(TRIM(E14))=0</formula>
    </cfRule>
  </conditionalFormatting>
  <conditionalFormatting sqref="C8 I8 L8 E14:G14 E16:G16 E18:G18 E21:G22 E25:G26 E28:G28">
    <cfRule type="containsBlanks" dxfId="3" priority="1">
      <formula>LEN(TRIM(C8))=0</formula>
    </cfRule>
  </conditionalFormatting>
  <pageMargins left="0.7" right="0.7" top="0.75" bottom="0.75" header="0.3" footer="0.3"/>
  <pageSetup paperSize="9" scale="6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29"/>
  <sheetViews>
    <sheetView zoomScale="85" zoomScaleNormal="85" workbookViewId="0">
      <pane xSplit="3" ySplit="11" topLeftCell="D27" activePane="bottomRight" state="frozen"/>
      <selection pane="topRight" activeCell="C1" sqref="C1"/>
      <selection pane="bottomLeft" activeCell="A10" sqref="A10"/>
      <selection pane="bottomRight" activeCell="B7" sqref="B7:C7"/>
    </sheetView>
  </sheetViews>
  <sheetFormatPr defaultRowHeight="12.75" x14ac:dyDescent="0.2"/>
  <cols>
    <col min="1" max="1" width="6.5703125" style="63" customWidth="1"/>
    <col min="2" max="2" width="16.42578125" style="69" customWidth="1"/>
    <col min="3" max="3" width="76.7109375" style="63" customWidth="1"/>
    <col min="4" max="4" width="8.7109375" style="60" customWidth="1"/>
    <col min="5" max="5" width="26.42578125" style="61" bestFit="1" customWidth="1"/>
    <col min="6" max="6" width="19.42578125" style="61" customWidth="1"/>
    <col min="7" max="7" width="19.5703125" style="12" customWidth="1"/>
    <col min="8" max="8" width="14.7109375" style="62" customWidth="1"/>
    <col min="9" max="9" width="15.28515625" style="60" bestFit="1" customWidth="1"/>
    <col min="10" max="10" width="23.28515625" style="61" bestFit="1" customWidth="1"/>
    <col min="11" max="11" width="38.28515625" style="61" customWidth="1"/>
    <col min="12" max="12" width="40.28515625" style="61" customWidth="1"/>
    <col min="13" max="16384" width="9.140625" style="63"/>
  </cols>
  <sheetData>
    <row r="1" spans="2:13" x14ac:dyDescent="0.2">
      <c r="B1" s="287" t="s">
        <v>118</v>
      </c>
      <c r="C1" s="287"/>
    </row>
    <row r="3" spans="2:13" ht="15" customHeight="1" x14ac:dyDescent="0.2">
      <c r="B3" s="64" t="s">
        <v>56</v>
      </c>
      <c r="C3" s="64"/>
      <c r="D3" s="11"/>
      <c r="E3" s="65"/>
      <c r="F3" s="65"/>
    </row>
    <row r="4" spans="2:13" x14ac:dyDescent="0.2">
      <c r="B4" s="66"/>
      <c r="C4" s="14"/>
      <c r="D4" s="11"/>
      <c r="E4" s="65"/>
      <c r="F4" s="65"/>
    </row>
    <row r="5" spans="2:13" ht="15" customHeight="1" x14ac:dyDescent="0.2">
      <c r="B5" s="64" t="s">
        <v>127</v>
      </c>
      <c r="C5" s="64"/>
      <c r="D5" s="11"/>
      <c r="E5" s="65"/>
      <c r="F5" s="65"/>
    </row>
    <row r="6" spans="2:13" x14ac:dyDescent="0.2">
      <c r="B6" s="66"/>
      <c r="C6" s="14"/>
      <c r="D6" s="11"/>
      <c r="E6" s="65"/>
      <c r="F6" s="65"/>
    </row>
    <row r="7" spans="2:13" ht="15" customHeight="1" x14ac:dyDescent="0.25">
      <c r="B7" s="251" t="s">
        <v>128</v>
      </c>
      <c r="C7" s="251"/>
      <c r="D7" s="11"/>
      <c r="E7" s="65"/>
      <c r="F7" s="65"/>
    </row>
    <row r="9" spans="2:13" s="12" customFormat="1" ht="18.75" customHeight="1" x14ac:dyDescent="0.2">
      <c r="B9" s="67" t="s">
        <v>95</v>
      </c>
      <c r="C9" s="126"/>
      <c r="D9" s="64"/>
      <c r="E9" s="68" t="s">
        <v>96</v>
      </c>
      <c r="F9" s="57"/>
      <c r="G9" s="68"/>
      <c r="H9" s="68" t="s">
        <v>97</v>
      </c>
      <c r="I9" s="57"/>
      <c r="J9" s="11"/>
      <c r="K9" s="68"/>
      <c r="L9" s="49"/>
      <c r="M9" s="11"/>
    </row>
    <row r="10" spans="2:13" ht="20.25" customHeight="1" x14ac:dyDescent="0.2"/>
    <row r="11" spans="2:13" ht="41.25" customHeight="1" x14ac:dyDescent="0.2">
      <c r="B11" s="3" t="s">
        <v>59</v>
      </c>
      <c r="C11" s="3" t="s">
        <v>70</v>
      </c>
      <c r="D11" s="3" t="s">
        <v>0</v>
      </c>
      <c r="E11" s="7" t="s">
        <v>60</v>
      </c>
      <c r="F11" s="6" t="s">
        <v>112</v>
      </c>
      <c r="G11" s="6" t="s">
        <v>111</v>
      </c>
      <c r="H11" s="8" t="s">
        <v>61</v>
      </c>
      <c r="I11" s="4" t="s">
        <v>62</v>
      </c>
      <c r="J11" s="7" t="s">
        <v>63</v>
      </c>
      <c r="K11" s="10" t="s">
        <v>114</v>
      </c>
      <c r="L11" s="10" t="s">
        <v>113</v>
      </c>
    </row>
    <row r="12" spans="2:13" x14ac:dyDescent="0.2">
      <c r="B12" s="1">
        <v>1</v>
      </c>
      <c r="C12" s="1">
        <v>2</v>
      </c>
      <c r="D12" s="1">
        <v>3</v>
      </c>
      <c r="E12" s="2">
        <v>4</v>
      </c>
      <c r="F12" s="1">
        <v>5</v>
      </c>
      <c r="G12" s="1">
        <v>6</v>
      </c>
      <c r="H12" s="1">
        <v>7</v>
      </c>
      <c r="I12" s="2">
        <v>8</v>
      </c>
      <c r="J12" s="1">
        <v>9</v>
      </c>
      <c r="K12" s="1">
        <v>10</v>
      </c>
      <c r="L12" s="1">
        <v>11</v>
      </c>
    </row>
    <row r="13" spans="2:13" ht="15.75" x14ac:dyDescent="0.2">
      <c r="B13" s="288" t="s">
        <v>91</v>
      </c>
      <c r="C13" s="289"/>
      <c r="D13" s="289"/>
      <c r="E13" s="289"/>
      <c r="F13" s="289"/>
      <c r="G13" s="289"/>
      <c r="H13" s="289"/>
      <c r="I13" s="289"/>
      <c r="J13" s="289"/>
      <c r="K13" s="289"/>
      <c r="L13" s="290"/>
    </row>
    <row r="14" spans="2:13" ht="72.75" customHeight="1" x14ac:dyDescent="0.2">
      <c r="B14" s="273">
        <v>1</v>
      </c>
      <c r="C14" s="70" t="s">
        <v>72</v>
      </c>
      <c r="D14" s="276"/>
      <c r="E14" s="277"/>
      <c r="F14" s="277"/>
      <c r="G14" s="277"/>
      <c r="H14" s="277"/>
      <c r="I14" s="277"/>
      <c r="J14" s="277"/>
      <c r="K14" s="277"/>
      <c r="L14" s="278"/>
    </row>
    <row r="15" spans="2:13" x14ac:dyDescent="0.2">
      <c r="B15" s="274"/>
      <c r="C15" s="71" t="s">
        <v>8</v>
      </c>
      <c r="D15" s="72" t="s">
        <v>36</v>
      </c>
      <c r="E15" s="127"/>
      <c r="F15" s="74">
        <v>0</v>
      </c>
      <c r="G15" s="75">
        <v>250</v>
      </c>
      <c r="H15" s="76">
        <v>0.22</v>
      </c>
      <c r="I15" s="73">
        <f>J15-E15</f>
        <v>0</v>
      </c>
      <c r="J15" s="73">
        <f>E15*122/100</f>
        <v>0</v>
      </c>
      <c r="K15" s="77">
        <f>J15*G15</f>
        <v>0</v>
      </c>
      <c r="L15" s="267"/>
    </row>
    <row r="16" spans="2:13" x14ac:dyDescent="0.2">
      <c r="B16" s="274"/>
      <c r="C16" s="71" t="s">
        <v>9</v>
      </c>
      <c r="D16" s="72" t="s">
        <v>36</v>
      </c>
      <c r="E16" s="127"/>
      <c r="F16" s="74">
        <v>0</v>
      </c>
      <c r="G16" s="75">
        <v>250</v>
      </c>
      <c r="H16" s="76">
        <v>0.22</v>
      </c>
      <c r="I16" s="73">
        <f t="shared" ref="I16:I18" si="0">J16-E16</f>
        <v>0</v>
      </c>
      <c r="J16" s="73">
        <f t="shared" ref="J16:J18" si="1">E16*122/100</f>
        <v>0</v>
      </c>
      <c r="K16" s="77">
        <f t="shared" ref="K16:K18" si="2">J16*G16</f>
        <v>0</v>
      </c>
      <c r="L16" s="268"/>
    </row>
    <row r="17" spans="2:12" x14ac:dyDescent="0.2">
      <c r="B17" s="274"/>
      <c r="C17" s="71" t="s">
        <v>10</v>
      </c>
      <c r="D17" s="72" t="s">
        <v>36</v>
      </c>
      <c r="E17" s="127"/>
      <c r="F17" s="74">
        <v>402</v>
      </c>
      <c r="G17" s="75">
        <v>250</v>
      </c>
      <c r="H17" s="76">
        <v>0.22</v>
      </c>
      <c r="I17" s="73">
        <f t="shared" si="0"/>
        <v>0</v>
      </c>
      <c r="J17" s="73">
        <f t="shared" si="1"/>
        <v>0</v>
      </c>
      <c r="K17" s="77">
        <f t="shared" si="2"/>
        <v>0</v>
      </c>
      <c r="L17" s="77">
        <f t="shared" ref="L17" si="3">F17*J17</f>
        <v>0</v>
      </c>
    </row>
    <row r="18" spans="2:12" x14ac:dyDescent="0.2">
      <c r="B18" s="275"/>
      <c r="C18" s="71" t="s">
        <v>11</v>
      </c>
      <c r="D18" s="72" t="s">
        <v>36</v>
      </c>
      <c r="E18" s="127"/>
      <c r="F18" s="74">
        <v>0</v>
      </c>
      <c r="G18" s="75">
        <v>250</v>
      </c>
      <c r="H18" s="76">
        <v>0.22</v>
      </c>
      <c r="I18" s="73">
        <f t="shared" si="0"/>
        <v>0</v>
      </c>
      <c r="J18" s="73">
        <f t="shared" si="1"/>
        <v>0</v>
      </c>
      <c r="K18" s="77">
        <f t="shared" si="2"/>
        <v>0</v>
      </c>
      <c r="L18" s="78"/>
    </row>
    <row r="19" spans="2:12" x14ac:dyDescent="0.2">
      <c r="B19" s="252"/>
      <c r="C19" s="253"/>
      <c r="D19" s="253"/>
      <c r="E19" s="253"/>
      <c r="F19" s="253"/>
      <c r="G19" s="253"/>
      <c r="H19" s="253"/>
      <c r="I19" s="253"/>
      <c r="J19" s="253"/>
      <c r="K19" s="253"/>
      <c r="L19" s="254"/>
    </row>
    <row r="20" spans="2:12" ht="78.75" customHeight="1" x14ac:dyDescent="0.2">
      <c r="B20" s="273">
        <v>2</v>
      </c>
      <c r="C20" s="70" t="s">
        <v>73</v>
      </c>
      <c r="D20" s="276"/>
      <c r="E20" s="277"/>
      <c r="F20" s="277"/>
      <c r="G20" s="277"/>
      <c r="H20" s="277"/>
      <c r="I20" s="277"/>
      <c r="J20" s="277"/>
      <c r="K20" s="277"/>
      <c r="L20" s="278"/>
    </row>
    <row r="21" spans="2:12" x14ac:dyDescent="0.2">
      <c r="B21" s="274"/>
      <c r="C21" s="71" t="s">
        <v>8</v>
      </c>
      <c r="D21" s="72" t="s">
        <v>36</v>
      </c>
      <c r="E21" s="128"/>
      <c r="F21" s="74">
        <v>0</v>
      </c>
      <c r="G21" s="75">
        <v>25</v>
      </c>
      <c r="H21" s="76">
        <v>0.22</v>
      </c>
      <c r="I21" s="73">
        <f>J21-E21</f>
        <v>0</v>
      </c>
      <c r="J21" s="73">
        <f>E21*122/100</f>
        <v>0</v>
      </c>
      <c r="K21" s="73">
        <f>J21*G21</f>
        <v>0</v>
      </c>
      <c r="L21" s="267"/>
    </row>
    <row r="22" spans="2:12" x14ac:dyDescent="0.2">
      <c r="B22" s="274"/>
      <c r="C22" s="71" t="s">
        <v>9</v>
      </c>
      <c r="D22" s="72" t="s">
        <v>36</v>
      </c>
      <c r="E22" s="127"/>
      <c r="F22" s="74">
        <v>0</v>
      </c>
      <c r="G22" s="75">
        <v>25</v>
      </c>
      <c r="H22" s="76">
        <v>0.22</v>
      </c>
      <c r="I22" s="73">
        <f t="shared" ref="I22:I24" si="4">J22-E22</f>
        <v>0</v>
      </c>
      <c r="J22" s="73">
        <f t="shared" ref="J22:J24" si="5">E22*122/100</f>
        <v>0</v>
      </c>
      <c r="K22" s="73">
        <f t="shared" ref="K22:K24" si="6">J22*G22</f>
        <v>0</v>
      </c>
      <c r="L22" s="269"/>
    </row>
    <row r="23" spans="2:12" x14ac:dyDescent="0.2">
      <c r="B23" s="274"/>
      <c r="C23" s="71" t="s">
        <v>10</v>
      </c>
      <c r="D23" s="72" t="s">
        <v>36</v>
      </c>
      <c r="E23" s="128"/>
      <c r="F23" s="74">
        <v>0</v>
      </c>
      <c r="G23" s="75">
        <v>29</v>
      </c>
      <c r="H23" s="76">
        <v>0.22</v>
      </c>
      <c r="I23" s="73">
        <f t="shared" si="4"/>
        <v>0</v>
      </c>
      <c r="J23" s="73">
        <f t="shared" si="5"/>
        <v>0</v>
      </c>
      <c r="K23" s="73">
        <f t="shared" si="6"/>
        <v>0</v>
      </c>
      <c r="L23" s="269"/>
    </row>
    <row r="24" spans="2:12" x14ac:dyDescent="0.2">
      <c r="B24" s="275"/>
      <c r="C24" s="71" t="s">
        <v>11</v>
      </c>
      <c r="D24" s="72" t="s">
        <v>36</v>
      </c>
      <c r="E24" s="127"/>
      <c r="F24" s="74">
        <v>0</v>
      </c>
      <c r="G24" s="75">
        <v>25</v>
      </c>
      <c r="H24" s="76">
        <v>0.22</v>
      </c>
      <c r="I24" s="73">
        <f t="shared" si="4"/>
        <v>0</v>
      </c>
      <c r="J24" s="73">
        <f t="shared" si="5"/>
        <v>0</v>
      </c>
      <c r="K24" s="73">
        <f t="shared" si="6"/>
        <v>0</v>
      </c>
      <c r="L24" s="268"/>
    </row>
    <row r="25" spans="2:12" x14ac:dyDescent="0.2">
      <c r="B25" s="252"/>
      <c r="C25" s="253"/>
      <c r="D25" s="253"/>
      <c r="E25" s="253"/>
      <c r="F25" s="253"/>
      <c r="G25" s="253"/>
      <c r="H25" s="253"/>
      <c r="I25" s="253"/>
      <c r="J25" s="253"/>
      <c r="K25" s="253"/>
      <c r="L25" s="254"/>
    </row>
    <row r="26" spans="2:12" ht="76.5" x14ac:dyDescent="0.2">
      <c r="B26" s="273">
        <v>3</v>
      </c>
      <c r="C26" s="79" t="s">
        <v>74</v>
      </c>
      <c r="D26" s="276"/>
      <c r="E26" s="277"/>
      <c r="F26" s="277"/>
      <c r="G26" s="277"/>
      <c r="H26" s="277"/>
      <c r="I26" s="277"/>
      <c r="J26" s="277"/>
      <c r="K26" s="277"/>
      <c r="L26" s="278"/>
    </row>
    <row r="27" spans="2:12" x14ac:dyDescent="0.2">
      <c r="B27" s="274"/>
      <c r="C27" s="80" t="s">
        <v>12</v>
      </c>
      <c r="D27" s="72" t="s">
        <v>36</v>
      </c>
      <c r="E27" s="127"/>
      <c r="F27" s="74">
        <v>0</v>
      </c>
      <c r="G27" s="75">
        <v>50</v>
      </c>
      <c r="H27" s="76">
        <v>0.22</v>
      </c>
      <c r="I27" s="73">
        <f>J27-E27</f>
        <v>0</v>
      </c>
      <c r="J27" s="73">
        <f>E27*122/100</f>
        <v>0</v>
      </c>
      <c r="K27" s="73">
        <f>J27*G27</f>
        <v>0</v>
      </c>
      <c r="L27" s="267"/>
    </row>
    <row r="28" spans="2:12" x14ac:dyDescent="0.2">
      <c r="B28" s="274"/>
      <c r="C28" s="71" t="s">
        <v>13</v>
      </c>
      <c r="D28" s="72" t="s">
        <v>36</v>
      </c>
      <c r="E28" s="127"/>
      <c r="F28" s="74">
        <v>0</v>
      </c>
      <c r="G28" s="75">
        <v>50</v>
      </c>
      <c r="H28" s="76">
        <v>0.22</v>
      </c>
      <c r="I28" s="73">
        <f t="shared" ref="I28:I29" si="7">J28-E28</f>
        <v>0</v>
      </c>
      <c r="J28" s="73">
        <f t="shared" ref="J28:J29" si="8">E28*122/100</f>
        <v>0</v>
      </c>
      <c r="K28" s="73">
        <f t="shared" ref="K28:K29" si="9">J28*G28</f>
        <v>0</v>
      </c>
      <c r="L28" s="269"/>
    </row>
    <row r="29" spans="2:12" x14ac:dyDescent="0.2">
      <c r="B29" s="275"/>
      <c r="C29" s="71" t="s">
        <v>14</v>
      </c>
      <c r="D29" s="72" t="s">
        <v>36</v>
      </c>
      <c r="E29" s="127"/>
      <c r="F29" s="74">
        <v>0</v>
      </c>
      <c r="G29" s="75">
        <v>50</v>
      </c>
      <c r="H29" s="76">
        <v>0.22</v>
      </c>
      <c r="I29" s="73">
        <f t="shared" si="7"/>
        <v>0</v>
      </c>
      <c r="J29" s="73">
        <f t="shared" si="8"/>
        <v>0</v>
      </c>
      <c r="K29" s="73">
        <f t="shared" si="9"/>
        <v>0</v>
      </c>
      <c r="L29" s="268"/>
    </row>
    <row r="30" spans="2:12" x14ac:dyDescent="0.2">
      <c r="B30" s="252"/>
      <c r="C30" s="253"/>
      <c r="D30" s="253"/>
      <c r="E30" s="253"/>
      <c r="F30" s="253"/>
      <c r="G30" s="253"/>
      <c r="H30" s="253"/>
      <c r="I30" s="253"/>
      <c r="J30" s="253"/>
      <c r="K30" s="253"/>
      <c r="L30" s="254"/>
    </row>
    <row r="31" spans="2:12" ht="63.75" x14ac:dyDescent="0.2">
      <c r="B31" s="273">
        <v>4</v>
      </c>
      <c r="C31" s="79" t="s">
        <v>75</v>
      </c>
      <c r="D31" s="282"/>
      <c r="E31" s="283"/>
      <c r="F31" s="283"/>
      <c r="G31" s="283"/>
      <c r="H31" s="283"/>
      <c r="I31" s="283"/>
      <c r="J31" s="283"/>
      <c r="K31" s="283"/>
      <c r="L31" s="284"/>
    </row>
    <row r="32" spans="2:12" x14ac:dyDescent="0.2">
      <c r="B32" s="274"/>
      <c r="C32" s="80" t="s">
        <v>12</v>
      </c>
      <c r="D32" s="72" t="s">
        <v>36</v>
      </c>
      <c r="E32" s="127"/>
      <c r="F32" s="74">
        <v>0</v>
      </c>
      <c r="G32" s="75">
        <v>50</v>
      </c>
      <c r="H32" s="76">
        <v>0.22</v>
      </c>
      <c r="I32" s="73">
        <f>J32-E32</f>
        <v>0</v>
      </c>
      <c r="J32" s="73">
        <f>E32*122/100</f>
        <v>0</v>
      </c>
      <c r="K32" s="73">
        <f>J32*G32</f>
        <v>0</v>
      </c>
      <c r="L32" s="267"/>
    </row>
    <row r="33" spans="2:12" x14ac:dyDescent="0.2">
      <c r="B33" s="274"/>
      <c r="C33" s="71" t="s">
        <v>13</v>
      </c>
      <c r="D33" s="72" t="s">
        <v>36</v>
      </c>
      <c r="E33" s="127"/>
      <c r="F33" s="74">
        <v>0</v>
      </c>
      <c r="G33" s="75">
        <v>50</v>
      </c>
      <c r="H33" s="76">
        <v>0.22</v>
      </c>
      <c r="I33" s="73">
        <f t="shared" ref="I33:I34" si="10">J33-E33</f>
        <v>0</v>
      </c>
      <c r="J33" s="73">
        <f t="shared" ref="J33:J34" si="11">E33*122/100</f>
        <v>0</v>
      </c>
      <c r="K33" s="73">
        <f t="shared" ref="K33:K34" si="12">J33*G33</f>
        <v>0</v>
      </c>
      <c r="L33" s="269"/>
    </row>
    <row r="34" spans="2:12" x14ac:dyDescent="0.2">
      <c r="B34" s="275"/>
      <c r="C34" s="71" t="s">
        <v>14</v>
      </c>
      <c r="D34" s="72" t="s">
        <v>36</v>
      </c>
      <c r="E34" s="127"/>
      <c r="F34" s="74">
        <v>0</v>
      </c>
      <c r="G34" s="75">
        <v>50</v>
      </c>
      <c r="H34" s="76">
        <v>0.22</v>
      </c>
      <c r="I34" s="73">
        <f t="shared" si="10"/>
        <v>0</v>
      </c>
      <c r="J34" s="73">
        <f t="shared" si="11"/>
        <v>0</v>
      </c>
      <c r="K34" s="73">
        <f t="shared" si="12"/>
        <v>0</v>
      </c>
      <c r="L34" s="268"/>
    </row>
    <row r="35" spans="2:12" x14ac:dyDescent="0.2">
      <c r="B35" s="252"/>
      <c r="C35" s="253"/>
      <c r="D35" s="253"/>
      <c r="E35" s="253"/>
      <c r="F35" s="253"/>
      <c r="G35" s="253"/>
      <c r="H35" s="253"/>
      <c r="I35" s="253"/>
      <c r="J35" s="253"/>
      <c r="K35" s="253"/>
      <c r="L35" s="254"/>
    </row>
    <row r="36" spans="2:12" ht="76.5" x14ac:dyDescent="0.2">
      <c r="B36" s="273">
        <v>5</v>
      </c>
      <c r="C36" s="81" t="s">
        <v>76</v>
      </c>
      <c r="D36" s="276"/>
      <c r="E36" s="277"/>
      <c r="F36" s="277"/>
      <c r="G36" s="277"/>
      <c r="H36" s="277"/>
      <c r="I36" s="277"/>
      <c r="J36" s="277"/>
      <c r="K36" s="277"/>
      <c r="L36" s="278"/>
    </row>
    <row r="37" spans="2:12" x14ac:dyDescent="0.2">
      <c r="B37" s="274"/>
      <c r="C37" s="82" t="s">
        <v>16</v>
      </c>
      <c r="D37" s="72" t="s">
        <v>36</v>
      </c>
      <c r="E37" s="127"/>
      <c r="F37" s="74">
        <v>0</v>
      </c>
      <c r="G37" s="75">
        <v>50</v>
      </c>
      <c r="H37" s="76">
        <v>0.22</v>
      </c>
      <c r="I37" s="73">
        <f>J37-E37</f>
        <v>0</v>
      </c>
      <c r="J37" s="73">
        <f>E37*122/100</f>
        <v>0</v>
      </c>
      <c r="K37" s="73">
        <f>J37*G37</f>
        <v>0</v>
      </c>
      <c r="L37" s="267"/>
    </row>
    <row r="38" spans="2:12" x14ac:dyDescent="0.2">
      <c r="B38" s="275"/>
      <c r="C38" s="82" t="s">
        <v>17</v>
      </c>
      <c r="D38" s="72" t="s">
        <v>36</v>
      </c>
      <c r="E38" s="127"/>
      <c r="F38" s="74">
        <v>0</v>
      </c>
      <c r="G38" s="75">
        <v>50</v>
      </c>
      <c r="H38" s="76">
        <v>0.22</v>
      </c>
      <c r="I38" s="73">
        <f>J38-E38</f>
        <v>0</v>
      </c>
      <c r="J38" s="73">
        <f>E38*122/100</f>
        <v>0</v>
      </c>
      <c r="K38" s="73">
        <f>J38*G38</f>
        <v>0</v>
      </c>
      <c r="L38" s="268"/>
    </row>
    <row r="39" spans="2:12" x14ac:dyDescent="0.2">
      <c r="B39" s="252"/>
      <c r="C39" s="253"/>
      <c r="D39" s="253"/>
      <c r="E39" s="253"/>
      <c r="F39" s="253"/>
      <c r="G39" s="253"/>
      <c r="H39" s="253"/>
      <c r="I39" s="253"/>
      <c r="J39" s="253"/>
      <c r="K39" s="253"/>
      <c r="L39" s="254"/>
    </row>
    <row r="40" spans="2:12" ht="51" x14ac:dyDescent="0.2">
      <c r="B40" s="273">
        <v>6</v>
      </c>
      <c r="C40" s="83" t="s">
        <v>122</v>
      </c>
      <c r="D40" s="276"/>
      <c r="E40" s="277"/>
      <c r="F40" s="277"/>
      <c r="G40" s="277"/>
      <c r="H40" s="277"/>
      <c r="I40" s="277"/>
      <c r="J40" s="277"/>
      <c r="K40" s="277"/>
      <c r="L40" s="278"/>
    </row>
    <row r="41" spans="2:12" x14ac:dyDescent="0.2">
      <c r="B41" s="274"/>
      <c r="C41" s="84" t="s">
        <v>1</v>
      </c>
      <c r="D41" s="72" t="s">
        <v>36</v>
      </c>
      <c r="E41" s="127"/>
      <c r="F41" s="74">
        <v>0</v>
      </c>
      <c r="G41" s="75">
        <v>10</v>
      </c>
      <c r="H41" s="76">
        <v>0.22</v>
      </c>
      <c r="I41" s="73">
        <f>J41-E41</f>
        <v>0</v>
      </c>
      <c r="J41" s="73">
        <f>E41*122/100</f>
        <v>0</v>
      </c>
      <c r="K41" s="73">
        <f>J41*G41</f>
        <v>0</v>
      </c>
      <c r="L41" s="267"/>
    </row>
    <row r="42" spans="2:12" x14ac:dyDescent="0.2">
      <c r="B42" s="274"/>
      <c r="C42" s="85" t="s">
        <v>2</v>
      </c>
      <c r="D42" s="72" t="s">
        <v>36</v>
      </c>
      <c r="E42" s="127"/>
      <c r="F42" s="74">
        <v>0</v>
      </c>
      <c r="G42" s="75">
        <v>10</v>
      </c>
      <c r="H42" s="76">
        <v>0.22</v>
      </c>
      <c r="I42" s="73">
        <f t="shared" ref="I42:I43" si="13">J42-E42</f>
        <v>0</v>
      </c>
      <c r="J42" s="73">
        <f t="shared" ref="J42:J43" si="14">E42*122/100</f>
        <v>0</v>
      </c>
      <c r="K42" s="73">
        <f t="shared" ref="K42:K43" si="15">J42*G42</f>
        <v>0</v>
      </c>
      <c r="L42" s="269"/>
    </row>
    <row r="43" spans="2:12" x14ac:dyDescent="0.2">
      <c r="B43" s="274"/>
      <c r="C43" s="86" t="s">
        <v>3</v>
      </c>
      <c r="D43" s="72" t="s">
        <v>36</v>
      </c>
      <c r="E43" s="127"/>
      <c r="F43" s="74">
        <v>0</v>
      </c>
      <c r="G43" s="75">
        <v>10</v>
      </c>
      <c r="H43" s="76">
        <v>0.22</v>
      </c>
      <c r="I43" s="73">
        <f t="shared" si="13"/>
        <v>0</v>
      </c>
      <c r="J43" s="73">
        <f t="shared" si="14"/>
        <v>0</v>
      </c>
      <c r="K43" s="73">
        <f t="shared" si="15"/>
        <v>0</v>
      </c>
      <c r="L43" s="268"/>
    </row>
    <row r="44" spans="2:12" ht="38.25" x14ac:dyDescent="0.2">
      <c r="B44" s="274"/>
      <c r="C44" s="174" t="s">
        <v>123</v>
      </c>
      <c r="D44" s="285"/>
      <c r="E44" s="285"/>
      <c r="F44" s="285"/>
      <c r="G44" s="285"/>
      <c r="H44" s="285"/>
      <c r="I44" s="285"/>
      <c r="J44" s="285"/>
      <c r="K44" s="285"/>
      <c r="L44" s="286"/>
    </row>
    <row r="45" spans="2:12" x14ac:dyDescent="0.2">
      <c r="B45" s="274"/>
      <c r="C45" s="175" t="s">
        <v>124</v>
      </c>
      <c r="D45" s="176" t="s">
        <v>36</v>
      </c>
      <c r="E45" s="127"/>
      <c r="F45" s="74">
        <v>0</v>
      </c>
      <c r="G45" s="75">
        <v>10</v>
      </c>
      <c r="H45" s="76">
        <v>0.22</v>
      </c>
      <c r="I45" s="73">
        <f t="shared" ref="I45" si="16">J45-E45</f>
        <v>0</v>
      </c>
      <c r="J45" s="73">
        <f t="shared" ref="J45" si="17">E45*122/100</f>
        <v>0</v>
      </c>
      <c r="K45" s="73">
        <f t="shared" ref="K45" si="18">J45*G45</f>
        <v>0</v>
      </c>
      <c r="L45" s="78"/>
    </row>
    <row r="46" spans="2:12" x14ac:dyDescent="0.2">
      <c r="B46" s="252"/>
      <c r="C46" s="253"/>
      <c r="D46" s="253"/>
      <c r="E46" s="253"/>
      <c r="F46" s="253"/>
      <c r="G46" s="253"/>
      <c r="H46" s="253"/>
      <c r="I46" s="253"/>
      <c r="J46" s="253"/>
      <c r="K46" s="253"/>
      <c r="L46" s="254"/>
    </row>
    <row r="47" spans="2:12" ht="51" x14ac:dyDescent="0.2">
      <c r="B47" s="273">
        <v>7</v>
      </c>
      <c r="C47" s="87" t="s">
        <v>77</v>
      </c>
      <c r="D47" s="276"/>
      <c r="E47" s="277"/>
      <c r="F47" s="277"/>
      <c r="G47" s="277"/>
      <c r="H47" s="277"/>
      <c r="I47" s="277"/>
      <c r="J47" s="277"/>
      <c r="K47" s="277"/>
      <c r="L47" s="278"/>
    </row>
    <row r="48" spans="2:12" x14ac:dyDescent="0.2">
      <c r="B48" s="274"/>
      <c r="C48" s="88" t="s">
        <v>37</v>
      </c>
      <c r="D48" s="72" t="s">
        <v>36</v>
      </c>
      <c r="E48" s="127"/>
      <c r="F48" s="74">
        <v>100</v>
      </c>
      <c r="G48" s="75">
        <v>200</v>
      </c>
      <c r="H48" s="76">
        <v>0.22</v>
      </c>
      <c r="I48" s="73">
        <f>J48-E48</f>
        <v>0</v>
      </c>
      <c r="J48" s="73">
        <f>E48*122/100</f>
        <v>0</v>
      </c>
      <c r="K48" s="73">
        <f>J48*G48</f>
        <v>0</v>
      </c>
      <c r="L48" s="73">
        <f>F48*J48</f>
        <v>0</v>
      </c>
    </row>
    <row r="49" spans="2:12" x14ac:dyDescent="0.2">
      <c r="B49" s="275"/>
      <c r="C49" s="88" t="s">
        <v>38</v>
      </c>
      <c r="D49" s="72" t="s">
        <v>36</v>
      </c>
      <c r="E49" s="127"/>
      <c r="F49" s="74">
        <v>0</v>
      </c>
      <c r="G49" s="75">
        <v>50</v>
      </c>
      <c r="H49" s="76">
        <v>0.22</v>
      </c>
      <c r="I49" s="73">
        <f>J49-E49</f>
        <v>0</v>
      </c>
      <c r="J49" s="73">
        <f>E49*122/100</f>
        <v>0</v>
      </c>
      <c r="K49" s="73">
        <f>J49*G49</f>
        <v>0</v>
      </c>
      <c r="L49" s="78"/>
    </row>
    <row r="50" spans="2:12" x14ac:dyDescent="0.2">
      <c r="B50" s="252"/>
      <c r="C50" s="253"/>
      <c r="D50" s="253"/>
      <c r="E50" s="253"/>
      <c r="F50" s="253"/>
      <c r="G50" s="253"/>
      <c r="H50" s="253"/>
      <c r="I50" s="253"/>
      <c r="J50" s="253"/>
      <c r="K50" s="253"/>
      <c r="L50" s="254"/>
    </row>
    <row r="51" spans="2:12" ht="51" x14ac:dyDescent="0.2">
      <c r="B51" s="279">
        <v>8</v>
      </c>
      <c r="C51" s="83" t="s">
        <v>78</v>
      </c>
      <c r="D51" s="276"/>
      <c r="E51" s="277"/>
      <c r="F51" s="277"/>
      <c r="G51" s="277"/>
      <c r="H51" s="277"/>
      <c r="I51" s="277"/>
      <c r="J51" s="277"/>
      <c r="K51" s="277"/>
      <c r="L51" s="278"/>
    </row>
    <row r="52" spans="2:12" x14ac:dyDescent="0.2">
      <c r="B52" s="280"/>
      <c r="C52" s="89" t="s">
        <v>4</v>
      </c>
      <c r="D52" s="72" t="s">
        <v>35</v>
      </c>
      <c r="E52" s="127"/>
      <c r="F52" s="74">
        <v>0</v>
      </c>
      <c r="G52" s="75">
        <v>50</v>
      </c>
      <c r="H52" s="76">
        <v>0.22</v>
      </c>
      <c r="I52" s="73">
        <f>J52-E52</f>
        <v>0</v>
      </c>
      <c r="J52" s="73">
        <f>E52*122/100</f>
        <v>0</v>
      </c>
      <c r="K52" s="73">
        <f>J52*G52</f>
        <v>0</v>
      </c>
      <c r="L52" s="267"/>
    </row>
    <row r="53" spans="2:12" x14ac:dyDescent="0.2">
      <c r="B53" s="281"/>
      <c r="C53" s="90" t="s">
        <v>18</v>
      </c>
      <c r="D53" s="72" t="s">
        <v>35</v>
      </c>
      <c r="E53" s="127"/>
      <c r="F53" s="74">
        <v>0</v>
      </c>
      <c r="G53" s="75">
        <v>50</v>
      </c>
      <c r="H53" s="76">
        <v>0.22</v>
      </c>
      <c r="I53" s="73">
        <f>J53-E53</f>
        <v>0</v>
      </c>
      <c r="J53" s="73">
        <f>E53*122/100</f>
        <v>0</v>
      </c>
      <c r="K53" s="73">
        <f>J53*G53</f>
        <v>0</v>
      </c>
      <c r="L53" s="268"/>
    </row>
    <row r="54" spans="2:12" x14ac:dyDescent="0.2">
      <c r="B54" s="252"/>
      <c r="C54" s="253"/>
      <c r="D54" s="253"/>
      <c r="E54" s="253"/>
      <c r="F54" s="253"/>
      <c r="G54" s="253"/>
      <c r="H54" s="253"/>
      <c r="I54" s="253"/>
      <c r="J54" s="253"/>
      <c r="K54" s="253"/>
      <c r="L54" s="254"/>
    </row>
    <row r="55" spans="2:12" ht="39.75" customHeight="1" x14ac:dyDescent="0.2">
      <c r="B55" s="279">
        <v>9</v>
      </c>
      <c r="C55" s="70" t="s">
        <v>79</v>
      </c>
      <c r="D55" s="276"/>
      <c r="E55" s="277"/>
      <c r="F55" s="277"/>
      <c r="G55" s="277"/>
      <c r="H55" s="277"/>
      <c r="I55" s="277"/>
      <c r="J55" s="277"/>
      <c r="K55" s="277"/>
      <c r="L55" s="278"/>
    </row>
    <row r="56" spans="2:12" x14ac:dyDescent="0.2">
      <c r="B56" s="281"/>
      <c r="C56" s="91" t="s">
        <v>5</v>
      </c>
      <c r="D56" s="92" t="s">
        <v>35</v>
      </c>
      <c r="E56" s="127"/>
      <c r="F56" s="74">
        <v>0</v>
      </c>
      <c r="G56" s="75">
        <v>50</v>
      </c>
      <c r="H56" s="76">
        <v>0.22</v>
      </c>
      <c r="I56" s="73">
        <f>J56-E56</f>
        <v>0</v>
      </c>
      <c r="J56" s="73">
        <f>E56*122/100</f>
        <v>0</v>
      </c>
      <c r="K56" s="73">
        <f>J56*G56</f>
        <v>0</v>
      </c>
      <c r="L56" s="78"/>
    </row>
    <row r="57" spans="2:12" x14ac:dyDescent="0.2">
      <c r="B57" s="252"/>
      <c r="C57" s="253"/>
      <c r="D57" s="253"/>
      <c r="E57" s="253"/>
      <c r="F57" s="253"/>
      <c r="G57" s="253"/>
      <c r="H57" s="253"/>
      <c r="I57" s="253"/>
      <c r="J57" s="253"/>
      <c r="K57" s="253"/>
      <c r="L57" s="254"/>
    </row>
    <row r="58" spans="2:12" ht="38.25" x14ac:dyDescent="0.2">
      <c r="B58" s="279">
        <v>10</v>
      </c>
      <c r="C58" s="79" t="s">
        <v>80</v>
      </c>
      <c r="D58" s="276"/>
      <c r="E58" s="277"/>
      <c r="F58" s="277"/>
      <c r="G58" s="277"/>
      <c r="H58" s="277"/>
      <c r="I58" s="277"/>
      <c r="J58" s="277"/>
      <c r="K58" s="277"/>
      <c r="L58" s="278"/>
    </row>
    <row r="59" spans="2:12" x14ac:dyDescent="0.2">
      <c r="B59" s="281"/>
      <c r="C59" s="93" t="s">
        <v>15</v>
      </c>
      <c r="D59" s="92" t="s">
        <v>35</v>
      </c>
      <c r="E59" s="127"/>
      <c r="F59" s="74">
        <v>0</v>
      </c>
      <c r="G59" s="75">
        <v>50</v>
      </c>
      <c r="H59" s="76">
        <v>0.22</v>
      </c>
      <c r="I59" s="73">
        <f>J59-E59</f>
        <v>0</v>
      </c>
      <c r="J59" s="73">
        <f>E59*122/100</f>
        <v>0</v>
      </c>
      <c r="K59" s="73">
        <f>J59*G59</f>
        <v>0</v>
      </c>
      <c r="L59" s="78"/>
    </row>
    <row r="60" spans="2:12" x14ac:dyDescent="0.2">
      <c r="B60" s="252"/>
      <c r="C60" s="253"/>
      <c r="D60" s="253"/>
      <c r="E60" s="253"/>
      <c r="F60" s="253"/>
      <c r="G60" s="253"/>
      <c r="H60" s="253"/>
      <c r="I60" s="253"/>
      <c r="J60" s="253"/>
      <c r="K60" s="253"/>
      <c r="L60" s="254"/>
    </row>
    <row r="61" spans="2:12" ht="51" x14ac:dyDescent="0.2">
      <c r="B61" s="94">
        <v>11</v>
      </c>
      <c r="C61" s="70" t="s">
        <v>81</v>
      </c>
      <c r="D61" s="72" t="s">
        <v>36</v>
      </c>
      <c r="E61" s="127"/>
      <c r="F61" s="74">
        <v>200</v>
      </c>
      <c r="G61" s="30">
        <v>350</v>
      </c>
      <c r="H61" s="76">
        <v>0.22</v>
      </c>
      <c r="I61" s="73">
        <f>J61-E61</f>
        <v>0</v>
      </c>
      <c r="J61" s="73">
        <f>E61*122/100</f>
        <v>0</v>
      </c>
      <c r="K61" s="73">
        <f>J61*G61</f>
        <v>0</v>
      </c>
      <c r="L61" s="73">
        <f>F61*J61</f>
        <v>0</v>
      </c>
    </row>
    <row r="62" spans="2:12" x14ac:dyDescent="0.2">
      <c r="B62" s="252"/>
      <c r="C62" s="253"/>
      <c r="D62" s="253"/>
      <c r="E62" s="253"/>
      <c r="F62" s="253"/>
      <c r="G62" s="253"/>
      <c r="H62" s="253"/>
      <c r="I62" s="253"/>
      <c r="J62" s="253"/>
      <c r="K62" s="253"/>
      <c r="L62" s="254"/>
    </row>
    <row r="63" spans="2:12" ht="25.5" x14ac:dyDescent="0.2">
      <c r="B63" s="279">
        <v>12</v>
      </c>
      <c r="C63" s="79" t="s">
        <v>82</v>
      </c>
      <c r="D63" s="261"/>
      <c r="E63" s="262"/>
      <c r="F63" s="262"/>
      <c r="G63" s="262"/>
      <c r="H63" s="262"/>
      <c r="I63" s="262"/>
      <c r="J63" s="262"/>
      <c r="K63" s="262"/>
      <c r="L63" s="263"/>
    </row>
    <row r="64" spans="2:12" x14ac:dyDescent="0.2">
      <c r="B64" s="280"/>
      <c r="C64" s="95" t="s">
        <v>53</v>
      </c>
      <c r="D64" s="72" t="s">
        <v>35</v>
      </c>
      <c r="E64" s="127"/>
      <c r="F64" s="74">
        <v>0</v>
      </c>
      <c r="G64" s="75">
        <v>50</v>
      </c>
      <c r="H64" s="76">
        <v>0.22</v>
      </c>
      <c r="I64" s="73">
        <f>J64-E64</f>
        <v>0</v>
      </c>
      <c r="J64" s="73">
        <f>E64*122/100</f>
        <v>0</v>
      </c>
      <c r="K64" s="73">
        <f>J64*G64</f>
        <v>0</v>
      </c>
      <c r="L64" s="267"/>
    </row>
    <row r="65" spans="2:12" x14ac:dyDescent="0.2">
      <c r="B65" s="280"/>
      <c r="C65" s="95" t="s">
        <v>54</v>
      </c>
      <c r="D65" s="72" t="s">
        <v>35</v>
      </c>
      <c r="E65" s="127"/>
      <c r="F65" s="74">
        <v>0</v>
      </c>
      <c r="G65" s="75">
        <v>25</v>
      </c>
      <c r="H65" s="76">
        <v>0.22</v>
      </c>
      <c r="I65" s="73">
        <f t="shared" ref="I65:I66" si="19">J65-E65</f>
        <v>0</v>
      </c>
      <c r="J65" s="73">
        <f t="shared" ref="J65:J66" si="20">E65*122/100</f>
        <v>0</v>
      </c>
      <c r="K65" s="73">
        <f t="shared" ref="K65:K66" si="21">J65*G65</f>
        <v>0</v>
      </c>
      <c r="L65" s="269"/>
    </row>
    <row r="66" spans="2:12" x14ac:dyDescent="0.2">
      <c r="B66" s="281"/>
      <c r="C66" s="95" t="s">
        <v>55</v>
      </c>
      <c r="D66" s="72" t="s">
        <v>35</v>
      </c>
      <c r="E66" s="127"/>
      <c r="F66" s="74">
        <v>0</v>
      </c>
      <c r="G66" s="75">
        <v>25</v>
      </c>
      <c r="H66" s="76">
        <v>0.22</v>
      </c>
      <c r="I66" s="73">
        <f t="shared" si="19"/>
        <v>0</v>
      </c>
      <c r="J66" s="73">
        <f t="shared" si="20"/>
        <v>0</v>
      </c>
      <c r="K66" s="73">
        <f t="shared" si="21"/>
        <v>0</v>
      </c>
      <c r="L66" s="268"/>
    </row>
    <row r="67" spans="2:12" ht="24.75" customHeight="1" x14ac:dyDescent="0.2">
      <c r="B67" s="270" t="s">
        <v>6</v>
      </c>
      <c r="C67" s="271"/>
      <c r="D67" s="271"/>
      <c r="E67" s="271"/>
      <c r="F67" s="271"/>
      <c r="G67" s="271"/>
      <c r="H67" s="271"/>
      <c r="I67" s="271"/>
      <c r="J67" s="271"/>
      <c r="K67" s="271"/>
      <c r="L67" s="272"/>
    </row>
    <row r="68" spans="2:12" ht="51" x14ac:dyDescent="0.2">
      <c r="B68" s="273">
        <v>13</v>
      </c>
      <c r="C68" s="79" t="s">
        <v>83</v>
      </c>
      <c r="D68" s="264"/>
      <c r="E68" s="265"/>
      <c r="F68" s="265"/>
      <c r="G68" s="265"/>
      <c r="H68" s="265"/>
      <c r="I68" s="265"/>
      <c r="J68" s="265"/>
      <c r="K68" s="265"/>
      <c r="L68" s="266"/>
    </row>
    <row r="69" spans="2:12" x14ac:dyDescent="0.2">
      <c r="B69" s="274"/>
      <c r="C69" s="96" t="s">
        <v>43</v>
      </c>
      <c r="D69" s="92" t="s">
        <v>36</v>
      </c>
      <c r="E69" s="127"/>
      <c r="F69" s="74">
        <v>404</v>
      </c>
      <c r="G69" s="75">
        <v>600</v>
      </c>
      <c r="H69" s="76">
        <v>0.22</v>
      </c>
      <c r="I69" s="73">
        <f>J69-E69</f>
        <v>0</v>
      </c>
      <c r="J69" s="73">
        <f>E69*122/100</f>
        <v>0</v>
      </c>
      <c r="K69" s="73">
        <f>J69*G69</f>
        <v>0</v>
      </c>
      <c r="L69" s="73">
        <f>F69*J69</f>
        <v>0</v>
      </c>
    </row>
    <row r="70" spans="2:12" x14ac:dyDescent="0.2">
      <c r="B70" s="274"/>
      <c r="C70" s="96" t="s">
        <v>44</v>
      </c>
      <c r="D70" s="92" t="s">
        <v>36</v>
      </c>
      <c r="E70" s="127"/>
      <c r="F70" s="74">
        <v>0</v>
      </c>
      <c r="G70" s="75">
        <v>200</v>
      </c>
      <c r="H70" s="76">
        <v>0.22</v>
      </c>
      <c r="I70" s="73">
        <f t="shared" ref="I70:I71" si="22">J70-E70</f>
        <v>0</v>
      </c>
      <c r="J70" s="73">
        <f t="shared" ref="J70:J71" si="23">E70*122/100</f>
        <v>0</v>
      </c>
      <c r="K70" s="73">
        <f t="shared" ref="K70:K71" si="24">J70*G70</f>
        <v>0</v>
      </c>
      <c r="L70" s="267"/>
    </row>
    <row r="71" spans="2:12" x14ac:dyDescent="0.2">
      <c r="B71" s="275"/>
      <c r="C71" s="96" t="s">
        <v>45</v>
      </c>
      <c r="D71" s="92" t="s">
        <v>36</v>
      </c>
      <c r="E71" s="127"/>
      <c r="F71" s="74">
        <v>0</v>
      </c>
      <c r="G71" s="75">
        <v>200</v>
      </c>
      <c r="H71" s="76">
        <v>0.22</v>
      </c>
      <c r="I71" s="73">
        <f t="shared" si="22"/>
        <v>0</v>
      </c>
      <c r="J71" s="73">
        <f t="shared" si="23"/>
        <v>0</v>
      </c>
      <c r="K71" s="73">
        <f t="shared" si="24"/>
        <v>0</v>
      </c>
      <c r="L71" s="268"/>
    </row>
    <row r="72" spans="2:12" x14ac:dyDescent="0.2">
      <c r="B72" s="252"/>
      <c r="C72" s="253"/>
      <c r="D72" s="253"/>
      <c r="E72" s="253"/>
      <c r="F72" s="253"/>
      <c r="G72" s="253"/>
      <c r="H72" s="253"/>
      <c r="I72" s="253"/>
      <c r="J72" s="253"/>
      <c r="K72" s="253"/>
      <c r="L72" s="254"/>
    </row>
    <row r="73" spans="2:12" ht="51" x14ac:dyDescent="0.2">
      <c r="B73" s="273">
        <v>14</v>
      </c>
      <c r="C73" s="79" t="s">
        <v>84</v>
      </c>
      <c r="D73" s="264"/>
      <c r="E73" s="265"/>
      <c r="F73" s="265"/>
      <c r="G73" s="265"/>
      <c r="H73" s="265"/>
      <c r="I73" s="265"/>
      <c r="J73" s="265"/>
      <c r="K73" s="265"/>
      <c r="L73" s="266"/>
    </row>
    <row r="74" spans="2:12" x14ac:dyDescent="0.2">
      <c r="B74" s="274"/>
      <c r="C74" s="96" t="s">
        <v>46</v>
      </c>
      <c r="D74" s="92" t="s">
        <v>36</v>
      </c>
      <c r="E74" s="127"/>
      <c r="F74" s="74">
        <v>1</v>
      </c>
      <c r="G74" s="75">
        <v>200</v>
      </c>
      <c r="H74" s="76">
        <v>0.22</v>
      </c>
      <c r="I74" s="73">
        <f>J74-E74</f>
        <v>0</v>
      </c>
      <c r="J74" s="73">
        <f>E74*122/100</f>
        <v>0</v>
      </c>
      <c r="K74" s="73">
        <f>J74*G74</f>
        <v>0</v>
      </c>
      <c r="L74" s="73">
        <f>F74*J74</f>
        <v>0</v>
      </c>
    </row>
    <row r="75" spans="2:12" x14ac:dyDescent="0.2">
      <c r="B75" s="274"/>
      <c r="C75" s="96" t="s">
        <v>47</v>
      </c>
      <c r="D75" s="92" t="s">
        <v>36</v>
      </c>
      <c r="E75" s="127"/>
      <c r="F75" s="74">
        <v>0</v>
      </c>
      <c r="G75" s="75">
        <v>100</v>
      </c>
      <c r="H75" s="76">
        <v>0.22</v>
      </c>
      <c r="I75" s="73">
        <f t="shared" ref="I75:I76" si="25">J75-E75</f>
        <v>0</v>
      </c>
      <c r="J75" s="73">
        <f t="shared" ref="J75:J76" si="26">E75*122/100</f>
        <v>0</v>
      </c>
      <c r="K75" s="73">
        <f t="shared" ref="K75:K76" si="27">J75*G75</f>
        <v>0</v>
      </c>
      <c r="L75" s="267"/>
    </row>
    <row r="76" spans="2:12" x14ac:dyDescent="0.2">
      <c r="B76" s="275"/>
      <c r="C76" s="96" t="s">
        <v>48</v>
      </c>
      <c r="D76" s="92" t="s">
        <v>36</v>
      </c>
      <c r="E76" s="127"/>
      <c r="F76" s="74">
        <v>0</v>
      </c>
      <c r="G76" s="75">
        <v>100</v>
      </c>
      <c r="H76" s="76">
        <v>0.22</v>
      </c>
      <c r="I76" s="73">
        <f t="shared" si="25"/>
        <v>0</v>
      </c>
      <c r="J76" s="73">
        <f t="shared" si="26"/>
        <v>0</v>
      </c>
      <c r="K76" s="73">
        <f t="shared" si="27"/>
        <v>0</v>
      </c>
      <c r="L76" s="268"/>
    </row>
    <row r="77" spans="2:12" x14ac:dyDescent="0.2">
      <c r="B77" s="252"/>
      <c r="C77" s="253"/>
      <c r="D77" s="253"/>
      <c r="E77" s="253"/>
      <c r="F77" s="253"/>
      <c r="G77" s="253"/>
      <c r="H77" s="253"/>
      <c r="I77" s="253"/>
      <c r="J77" s="253"/>
      <c r="K77" s="253"/>
      <c r="L77" s="254"/>
    </row>
    <row r="78" spans="2:12" ht="62.25" customHeight="1" x14ac:dyDescent="0.2">
      <c r="B78" s="273">
        <v>15</v>
      </c>
      <c r="C78" s="70" t="s">
        <v>85</v>
      </c>
      <c r="D78" s="264"/>
      <c r="E78" s="265"/>
      <c r="F78" s="265"/>
      <c r="G78" s="265"/>
      <c r="H78" s="265"/>
      <c r="I78" s="265"/>
      <c r="J78" s="265"/>
      <c r="K78" s="265"/>
      <c r="L78" s="266"/>
    </row>
    <row r="79" spans="2:12" ht="38.25" x14ac:dyDescent="0.2">
      <c r="B79" s="274"/>
      <c r="C79" s="97" t="s">
        <v>50</v>
      </c>
      <c r="D79" s="92" t="s">
        <v>36</v>
      </c>
      <c r="E79" s="127"/>
      <c r="F79" s="74">
        <v>0</v>
      </c>
      <c r="G79" s="30">
        <v>50</v>
      </c>
      <c r="H79" s="76">
        <v>0.22</v>
      </c>
      <c r="I79" s="73">
        <f>J79-E79</f>
        <v>0</v>
      </c>
      <c r="J79" s="73">
        <f>E79*122/100</f>
        <v>0</v>
      </c>
      <c r="K79" s="73">
        <f>J79*G79</f>
        <v>0</v>
      </c>
      <c r="L79" s="78"/>
    </row>
    <row r="80" spans="2:12" ht="25.5" x14ac:dyDescent="0.2">
      <c r="B80" s="275"/>
      <c r="C80" s="98" t="s">
        <v>51</v>
      </c>
      <c r="D80" s="92" t="s">
        <v>36</v>
      </c>
      <c r="E80" s="127"/>
      <c r="F80" s="74">
        <v>400</v>
      </c>
      <c r="G80" s="30">
        <v>50</v>
      </c>
      <c r="H80" s="76">
        <v>0.22</v>
      </c>
      <c r="I80" s="73">
        <f>J80-E80</f>
        <v>0</v>
      </c>
      <c r="J80" s="73">
        <f>E80*122/100</f>
        <v>0</v>
      </c>
      <c r="K80" s="73">
        <f>J80*G80</f>
        <v>0</v>
      </c>
      <c r="L80" s="73">
        <f>F80*J80</f>
        <v>0</v>
      </c>
    </row>
    <row r="81" spans="2:12" x14ac:dyDescent="0.2">
      <c r="B81" s="252"/>
      <c r="C81" s="253"/>
      <c r="D81" s="253"/>
      <c r="E81" s="253"/>
      <c r="F81" s="253"/>
      <c r="G81" s="253"/>
      <c r="H81" s="253"/>
      <c r="I81" s="253"/>
      <c r="J81" s="253"/>
      <c r="K81" s="253"/>
      <c r="L81" s="254"/>
    </row>
    <row r="82" spans="2:12" ht="63.75" x14ac:dyDescent="0.2">
      <c r="B82" s="273">
        <v>16</v>
      </c>
      <c r="C82" s="70" t="s">
        <v>86</v>
      </c>
      <c r="D82" s="264"/>
      <c r="E82" s="265"/>
      <c r="F82" s="265"/>
      <c r="G82" s="265"/>
      <c r="H82" s="265"/>
      <c r="I82" s="265"/>
      <c r="J82" s="265"/>
      <c r="K82" s="265"/>
      <c r="L82" s="266"/>
    </row>
    <row r="83" spans="2:12" x14ac:dyDescent="0.2">
      <c r="B83" s="275"/>
      <c r="C83" s="99" t="s">
        <v>42</v>
      </c>
      <c r="D83" s="92" t="s">
        <v>36</v>
      </c>
      <c r="E83" s="127"/>
      <c r="F83" s="74">
        <v>10</v>
      </c>
      <c r="G83" s="75">
        <v>10</v>
      </c>
      <c r="H83" s="76">
        <v>0.22</v>
      </c>
      <c r="I83" s="73">
        <f>J83-E83</f>
        <v>0</v>
      </c>
      <c r="J83" s="73">
        <f>E83*122/100</f>
        <v>0</v>
      </c>
      <c r="K83" s="73">
        <f>J83*G83</f>
        <v>0</v>
      </c>
      <c r="L83" s="73">
        <f>F83*J83</f>
        <v>0</v>
      </c>
    </row>
    <row r="84" spans="2:12" x14ac:dyDescent="0.2">
      <c r="B84" s="252"/>
      <c r="C84" s="253"/>
      <c r="D84" s="253"/>
      <c r="E84" s="253"/>
      <c r="F84" s="253"/>
      <c r="G84" s="253"/>
      <c r="H84" s="253"/>
      <c r="I84" s="253"/>
      <c r="J84" s="253"/>
      <c r="K84" s="253"/>
      <c r="L84" s="254"/>
    </row>
    <row r="85" spans="2:12" ht="51" x14ac:dyDescent="0.2">
      <c r="B85" s="273">
        <v>17</v>
      </c>
      <c r="C85" s="83" t="s">
        <v>87</v>
      </c>
      <c r="D85" s="261"/>
      <c r="E85" s="262"/>
      <c r="F85" s="262"/>
      <c r="G85" s="262"/>
      <c r="H85" s="262"/>
      <c r="I85" s="262"/>
      <c r="J85" s="262"/>
      <c r="K85" s="262"/>
      <c r="L85" s="263"/>
    </row>
    <row r="86" spans="2:12" x14ac:dyDescent="0.2">
      <c r="B86" s="274"/>
      <c r="C86" s="41" t="s">
        <v>39</v>
      </c>
      <c r="D86" s="100" t="s">
        <v>36</v>
      </c>
      <c r="E86" s="127"/>
      <c r="F86" s="74">
        <v>0</v>
      </c>
      <c r="G86" s="75">
        <v>5</v>
      </c>
      <c r="H86" s="76">
        <v>0.22</v>
      </c>
      <c r="I86" s="73">
        <f>J86-E86</f>
        <v>0</v>
      </c>
      <c r="J86" s="73">
        <f>E86*122/100</f>
        <v>0</v>
      </c>
      <c r="K86" s="73">
        <f>J86*G86</f>
        <v>0</v>
      </c>
      <c r="L86" s="267"/>
    </row>
    <row r="87" spans="2:12" x14ac:dyDescent="0.2">
      <c r="B87" s="274"/>
      <c r="C87" s="41" t="s">
        <v>40</v>
      </c>
      <c r="D87" s="100" t="s">
        <v>36</v>
      </c>
      <c r="E87" s="127"/>
      <c r="F87" s="74">
        <v>0</v>
      </c>
      <c r="G87" s="75">
        <v>5</v>
      </c>
      <c r="H87" s="76">
        <v>0.22</v>
      </c>
      <c r="I87" s="73">
        <f t="shared" ref="I87:I88" si="28">J87-E87</f>
        <v>0</v>
      </c>
      <c r="J87" s="73">
        <f t="shared" ref="J87:J88" si="29">E87*122/100</f>
        <v>0</v>
      </c>
      <c r="K87" s="73">
        <f t="shared" ref="K87:K88" si="30">J87*G87</f>
        <v>0</v>
      </c>
      <c r="L87" s="269"/>
    </row>
    <row r="88" spans="2:12" x14ac:dyDescent="0.2">
      <c r="B88" s="275"/>
      <c r="C88" s="41" t="s">
        <v>41</v>
      </c>
      <c r="D88" s="100" t="s">
        <v>36</v>
      </c>
      <c r="E88" s="127"/>
      <c r="F88" s="74">
        <v>0</v>
      </c>
      <c r="G88" s="75">
        <v>5</v>
      </c>
      <c r="H88" s="76">
        <v>0.22</v>
      </c>
      <c r="I88" s="73">
        <f t="shared" si="28"/>
        <v>0</v>
      </c>
      <c r="J88" s="73">
        <f t="shared" si="29"/>
        <v>0</v>
      </c>
      <c r="K88" s="73">
        <f t="shared" si="30"/>
        <v>0</v>
      </c>
      <c r="L88" s="268"/>
    </row>
    <row r="89" spans="2:12" x14ac:dyDescent="0.2">
      <c r="B89" s="252"/>
      <c r="C89" s="253"/>
      <c r="D89" s="253"/>
      <c r="E89" s="253"/>
      <c r="F89" s="253"/>
      <c r="G89" s="253"/>
      <c r="H89" s="253"/>
      <c r="I89" s="253"/>
      <c r="J89" s="253"/>
      <c r="K89" s="253"/>
      <c r="L89" s="254"/>
    </row>
    <row r="90" spans="2:12" ht="102.75" customHeight="1" x14ac:dyDescent="0.2">
      <c r="B90" s="273">
        <v>18</v>
      </c>
      <c r="C90" s="37" t="s">
        <v>88</v>
      </c>
      <c r="D90" s="258"/>
      <c r="E90" s="259"/>
      <c r="F90" s="259"/>
      <c r="G90" s="259"/>
      <c r="H90" s="259"/>
      <c r="I90" s="259"/>
      <c r="J90" s="259"/>
      <c r="K90" s="259"/>
      <c r="L90" s="260"/>
    </row>
    <row r="91" spans="2:12" ht="13.5" customHeight="1" x14ac:dyDescent="0.2">
      <c r="B91" s="275"/>
      <c r="C91" s="41" t="s">
        <v>49</v>
      </c>
      <c r="D91" s="72" t="s">
        <v>36</v>
      </c>
      <c r="E91" s="127"/>
      <c r="F91" s="74">
        <v>0</v>
      </c>
      <c r="G91" s="30">
        <v>5</v>
      </c>
      <c r="H91" s="76">
        <v>0.22</v>
      </c>
      <c r="I91" s="73">
        <f>J91-E91</f>
        <v>0</v>
      </c>
      <c r="J91" s="73">
        <f>E91*122/100</f>
        <v>0</v>
      </c>
      <c r="K91" s="73">
        <f>J91*G91</f>
        <v>0</v>
      </c>
      <c r="L91" s="78"/>
    </row>
    <row r="92" spans="2:12" x14ac:dyDescent="0.2">
      <c r="B92" s="252"/>
      <c r="C92" s="253"/>
      <c r="D92" s="253"/>
      <c r="E92" s="253"/>
      <c r="F92" s="253"/>
      <c r="G92" s="253"/>
      <c r="H92" s="253"/>
      <c r="I92" s="253"/>
      <c r="J92" s="253"/>
      <c r="K92" s="253"/>
      <c r="L92" s="254"/>
    </row>
    <row r="93" spans="2:12" ht="216.75" customHeight="1" x14ac:dyDescent="0.2">
      <c r="B93" s="273">
        <v>19</v>
      </c>
      <c r="C93" s="37" t="s">
        <v>89</v>
      </c>
      <c r="D93" s="258"/>
      <c r="E93" s="259"/>
      <c r="F93" s="259"/>
      <c r="G93" s="259"/>
      <c r="H93" s="259"/>
      <c r="I93" s="259"/>
      <c r="J93" s="259"/>
      <c r="K93" s="259"/>
      <c r="L93" s="260"/>
    </row>
    <row r="94" spans="2:12" ht="16.5" customHeight="1" x14ac:dyDescent="0.2">
      <c r="B94" s="275"/>
      <c r="C94" s="41" t="s">
        <v>52</v>
      </c>
      <c r="D94" s="72" t="s">
        <v>36</v>
      </c>
      <c r="E94" s="127"/>
      <c r="F94" s="74">
        <v>5</v>
      </c>
      <c r="G94" s="75">
        <v>5</v>
      </c>
      <c r="H94" s="76">
        <v>0.22</v>
      </c>
      <c r="I94" s="73">
        <f>J94-E94</f>
        <v>0</v>
      </c>
      <c r="J94" s="73">
        <f>E94*122/100</f>
        <v>0</v>
      </c>
      <c r="K94" s="73">
        <f>J94*G94</f>
        <v>0</v>
      </c>
      <c r="L94" s="73">
        <f>F94*J94</f>
        <v>0</v>
      </c>
    </row>
    <row r="95" spans="2:12" ht="12.75" customHeight="1" x14ac:dyDescent="0.2">
      <c r="B95" s="252"/>
      <c r="C95" s="253"/>
      <c r="D95" s="253"/>
      <c r="E95" s="253"/>
      <c r="F95" s="253"/>
      <c r="G95" s="253"/>
      <c r="H95" s="253"/>
      <c r="I95" s="253"/>
      <c r="J95" s="253"/>
      <c r="K95" s="253"/>
      <c r="L95" s="254"/>
    </row>
    <row r="96" spans="2:12" ht="25.5" x14ac:dyDescent="0.2">
      <c r="B96" s="273">
        <v>20</v>
      </c>
      <c r="C96" s="79" t="s">
        <v>90</v>
      </c>
      <c r="D96" s="258"/>
      <c r="E96" s="259"/>
      <c r="F96" s="259"/>
      <c r="G96" s="259"/>
      <c r="H96" s="259"/>
      <c r="I96" s="259"/>
      <c r="J96" s="259"/>
      <c r="K96" s="259"/>
      <c r="L96" s="260"/>
    </row>
    <row r="97" spans="2:12" ht="12.75" customHeight="1" x14ac:dyDescent="0.2">
      <c r="B97" s="275"/>
      <c r="C97" s="95" t="s">
        <v>53</v>
      </c>
      <c r="D97" s="72" t="s">
        <v>35</v>
      </c>
      <c r="E97" s="127"/>
      <c r="F97" s="74">
        <v>0</v>
      </c>
      <c r="G97" s="75">
        <v>50</v>
      </c>
      <c r="H97" s="76">
        <v>0.22</v>
      </c>
      <c r="I97" s="73">
        <f>J97-E97</f>
        <v>0</v>
      </c>
      <c r="J97" s="73">
        <f>E97*122/100</f>
        <v>0</v>
      </c>
      <c r="K97" s="73">
        <f>J97*G97</f>
        <v>0</v>
      </c>
      <c r="L97" s="78"/>
    </row>
    <row r="98" spans="2:12" ht="15.75" x14ac:dyDescent="0.2">
      <c r="B98" s="255" t="s">
        <v>7</v>
      </c>
      <c r="C98" s="256"/>
      <c r="D98" s="256"/>
      <c r="E98" s="256"/>
      <c r="F98" s="256"/>
      <c r="G98" s="256"/>
      <c r="H98" s="256"/>
      <c r="I98" s="256"/>
      <c r="J98" s="256"/>
      <c r="K98" s="256"/>
      <c r="L98" s="257"/>
    </row>
    <row r="99" spans="2:12" s="103" customFormat="1" ht="27" customHeight="1" x14ac:dyDescent="0.2">
      <c r="B99" s="101">
        <v>21</v>
      </c>
      <c r="C99" s="102" t="s">
        <v>92</v>
      </c>
      <c r="D99" s="92" t="s">
        <v>35</v>
      </c>
      <c r="E99" s="127"/>
      <c r="F99" s="74">
        <v>30</v>
      </c>
      <c r="G99" s="30">
        <v>100</v>
      </c>
      <c r="H99" s="76">
        <v>0.22</v>
      </c>
      <c r="I99" s="73">
        <f>J99-E99</f>
        <v>0</v>
      </c>
      <c r="J99" s="73">
        <f>E99*122/100</f>
        <v>0</v>
      </c>
      <c r="K99" s="73">
        <f>J99*G99</f>
        <v>0</v>
      </c>
      <c r="L99" s="73">
        <f>F99*J99</f>
        <v>0</v>
      </c>
    </row>
    <row r="100" spans="2:12" x14ac:dyDescent="0.2">
      <c r="B100" s="252"/>
      <c r="C100" s="253"/>
      <c r="D100" s="253"/>
      <c r="E100" s="253"/>
      <c r="F100" s="253"/>
      <c r="G100" s="253"/>
      <c r="H100" s="253"/>
      <c r="I100" s="253"/>
      <c r="J100" s="253"/>
      <c r="K100" s="253"/>
      <c r="L100" s="254"/>
    </row>
    <row r="101" spans="2:12" ht="39" thickBot="1" x14ac:dyDescent="0.25">
      <c r="B101" s="101">
        <v>22</v>
      </c>
      <c r="C101" s="102" t="s">
        <v>121</v>
      </c>
      <c r="D101" s="92" t="s">
        <v>35</v>
      </c>
      <c r="E101" s="127"/>
      <c r="F101" s="74">
        <v>0</v>
      </c>
      <c r="G101" s="30">
        <v>100</v>
      </c>
      <c r="H101" s="76">
        <v>0.22</v>
      </c>
      <c r="I101" s="73">
        <f>J101-E101</f>
        <v>0</v>
      </c>
      <c r="J101" s="104">
        <f>E101*122/100</f>
        <v>0</v>
      </c>
      <c r="K101" s="104">
        <f>J101*G101</f>
        <v>0</v>
      </c>
      <c r="L101" s="105"/>
    </row>
    <row r="102" spans="2:12" ht="35.25" customHeight="1" thickBot="1" x14ac:dyDescent="0.25">
      <c r="B102" s="106"/>
      <c r="C102" s="107"/>
      <c r="D102" s="108"/>
      <c r="E102" s="109"/>
      <c r="F102" s="109"/>
      <c r="G102" s="110"/>
      <c r="H102" s="111"/>
      <c r="I102" s="108"/>
      <c r="J102" s="112" t="s">
        <v>105</v>
      </c>
      <c r="K102" s="113">
        <f>K101+K99+K97+K94+K91+K88+K87+K86+K80+K79+K76+K75+K74+K71+K70+K69+K66+K65+K64+K61+K59+K56+K53+K52+K49+K48+K43+K42+K41+K38+K37+K34+K33+K32+K29+K28+K27+K24+K23+K22+K21+K18+K17+K16+K15+K83+K45</f>
        <v>0</v>
      </c>
      <c r="L102" s="114">
        <f>L99+L94+L83+L80+L74+L69+L61+L17+L48</f>
        <v>0</v>
      </c>
    </row>
    <row r="103" spans="2:12" x14ac:dyDescent="0.2">
      <c r="C103" s="115" t="s">
        <v>21</v>
      </c>
    </row>
    <row r="104" spans="2:12" x14ac:dyDescent="0.2">
      <c r="B104" s="116" t="s">
        <v>22</v>
      </c>
      <c r="C104" s="117" t="s">
        <v>104</v>
      </c>
    </row>
    <row r="105" spans="2:12" ht="14.25" customHeight="1" x14ac:dyDescent="0.2">
      <c r="B105" s="116" t="s">
        <v>22</v>
      </c>
      <c r="C105" s="118" t="s">
        <v>23</v>
      </c>
    </row>
    <row r="106" spans="2:12" ht="14.25" customHeight="1" x14ac:dyDescent="0.2">
      <c r="B106" s="116" t="s">
        <v>22</v>
      </c>
      <c r="C106" s="118" t="s">
        <v>24</v>
      </c>
    </row>
    <row r="107" spans="2:12" x14ac:dyDescent="0.2">
      <c r="B107" s="116" t="s">
        <v>22</v>
      </c>
      <c r="C107" s="118" t="s">
        <v>25</v>
      </c>
    </row>
    <row r="108" spans="2:12" ht="25.5" x14ac:dyDescent="0.2">
      <c r="B108" s="116" t="s">
        <v>22</v>
      </c>
      <c r="C108" s="52" t="s">
        <v>26</v>
      </c>
    </row>
    <row r="109" spans="2:12" ht="25.5" x14ac:dyDescent="0.2">
      <c r="B109" s="116" t="s">
        <v>22</v>
      </c>
      <c r="C109" s="119" t="s">
        <v>28</v>
      </c>
    </row>
    <row r="110" spans="2:12" x14ac:dyDescent="0.2">
      <c r="B110" s="116"/>
      <c r="C110" s="120"/>
    </row>
    <row r="111" spans="2:12" x14ac:dyDescent="0.2">
      <c r="B111" s="116" t="s">
        <v>22</v>
      </c>
      <c r="C111" s="121" t="s">
        <v>27</v>
      </c>
    </row>
    <row r="112" spans="2:12" x14ac:dyDescent="0.2">
      <c r="B112" s="116" t="s">
        <v>22</v>
      </c>
      <c r="C112" s="121" t="s">
        <v>30</v>
      </c>
    </row>
    <row r="114" spans="2:7" x14ac:dyDescent="0.2">
      <c r="C114" s="115" t="s">
        <v>31</v>
      </c>
    </row>
    <row r="115" spans="2:7" x14ac:dyDescent="0.2">
      <c r="B115" s="116" t="s">
        <v>22</v>
      </c>
      <c r="C115" s="122" t="s">
        <v>32</v>
      </c>
    </row>
    <row r="116" spans="2:7" x14ac:dyDescent="0.2">
      <c r="B116" s="116" t="s">
        <v>22</v>
      </c>
      <c r="C116" s="122" t="s">
        <v>33</v>
      </c>
    </row>
    <row r="117" spans="2:7" x14ac:dyDescent="0.2">
      <c r="B117" s="116" t="s">
        <v>22</v>
      </c>
      <c r="C117" s="122" t="s">
        <v>34</v>
      </c>
    </row>
    <row r="118" spans="2:7" x14ac:dyDescent="0.2">
      <c r="B118" s="116"/>
      <c r="D118" s="123"/>
      <c r="E118" s="124"/>
      <c r="F118" s="124"/>
      <c r="G118" s="53"/>
    </row>
    <row r="119" spans="2:7" ht="38.25" x14ac:dyDescent="0.2">
      <c r="C119" s="119" t="s">
        <v>29</v>
      </c>
    </row>
    <row r="122" spans="2:7" x14ac:dyDescent="0.2">
      <c r="C122" s="125"/>
      <c r="D122" s="108"/>
      <c r="E122" s="109"/>
    </row>
    <row r="123" spans="2:7" x14ac:dyDescent="0.2">
      <c r="C123" s="125"/>
      <c r="D123" s="108"/>
      <c r="E123" s="109"/>
    </row>
    <row r="124" spans="2:7" x14ac:dyDescent="0.2">
      <c r="C124" s="125"/>
      <c r="D124" s="108"/>
      <c r="E124" s="109"/>
    </row>
    <row r="125" spans="2:7" x14ac:dyDescent="0.2">
      <c r="C125" s="125"/>
      <c r="D125" s="108"/>
      <c r="E125" s="109"/>
    </row>
    <row r="126" spans="2:7" x14ac:dyDescent="0.2">
      <c r="C126" s="125"/>
      <c r="D126" s="108"/>
      <c r="E126" s="109"/>
    </row>
    <row r="127" spans="2:7" x14ac:dyDescent="0.2">
      <c r="C127" s="125"/>
      <c r="D127" s="108"/>
      <c r="E127" s="109"/>
    </row>
    <row r="128" spans="2:7" x14ac:dyDescent="0.2">
      <c r="C128" s="125"/>
      <c r="D128" s="108"/>
      <c r="E128" s="109"/>
    </row>
    <row r="129" spans="3:5" x14ac:dyDescent="0.2">
      <c r="C129" s="125"/>
      <c r="D129" s="108"/>
      <c r="E129" s="109"/>
    </row>
  </sheetData>
  <sheetProtection algorithmName="SHA-512" hashValue="oaIBO4heuN96RBFvIwWhyTkhmegQgSBY+DtwzQEaLYGsZxcOhI3j2l2jQ6Db35PBD522tQ41DJl6O9g8yipVlw==" saltValue="xf6tLYy+uylYWrdgPFAitw==" spinCount="100000" sheet="1" objects="1" scenarios="1"/>
  <mergeCells count="74">
    <mergeCell ref="B1:C1"/>
    <mergeCell ref="B26:B29"/>
    <mergeCell ref="B31:B34"/>
    <mergeCell ref="B36:B38"/>
    <mergeCell ref="D26:L26"/>
    <mergeCell ref="L27:L29"/>
    <mergeCell ref="B30:L30"/>
    <mergeCell ref="B35:L35"/>
    <mergeCell ref="L32:L34"/>
    <mergeCell ref="B13:L13"/>
    <mergeCell ref="B19:L19"/>
    <mergeCell ref="D14:L14"/>
    <mergeCell ref="L15:L16"/>
    <mergeCell ref="L21:L24"/>
    <mergeCell ref="D20:L20"/>
    <mergeCell ref="B14:B18"/>
    <mergeCell ref="D90:L90"/>
    <mergeCell ref="D85:L85"/>
    <mergeCell ref="B92:L92"/>
    <mergeCell ref="B89:L89"/>
    <mergeCell ref="L86:L88"/>
    <mergeCell ref="B46:L46"/>
    <mergeCell ref="B20:B24"/>
    <mergeCell ref="D31:L31"/>
    <mergeCell ref="D36:L36"/>
    <mergeCell ref="D40:L40"/>
    <mergeCell ref="L37:L38"/>
    <mergeCell ref="L41:L43"/>
    <mergeCell ref="B25:L25"/>
    <mergeCell ref="B40:B45"/>
    <mergeCell ref="D44:L44"/>
    <mergeCell ref="B93:B94"/>
    <mergeCell ref="B47:B49"/>
    <mergeCell ref="B51:B53"/>
    <mergeCell ref="B55:B56"/>
    <mergeCell ref="B63:B66"/>
    <mergeCell ref="B68:B71"/>
    <mergeCell ref="B82:B83"/>
    <mergeCell ref="B85:B88"/>
    <mergeCell ref="B90:B91"/>
    <mergeCell ref="B58:B59"/>
    <mergeCell ref="B73:B76"/>
    <mergeCell ref="B60:L60"/>
    <mergeCell ref="B57:L57"/>
    <mergeCell ref="B7:C7"/>
    <mergeCell ref="D93:L93"/>
    <mergeCell ref="B78:B80"/>
    <mergeCell ref="B62:L62"/>
    <mergeCell ref="D55:L55"/>
    <mergeCell ref="D58:L58"/>
    <mergeCell ref="B50:L50"/>
    <mergeCell ref="L52:L53"/>
    <mergeCell ref="B77:L77"/>
    <mergeCell ref="B72:L72"/>
    <mergeCell ref="D47:L47"/>
    <mergeCell ref="D51:L51"/>
    <mergeCell ref="B39:L39"/>
    <mergeCell ref="B54:L54"/>
    <mergeCell ref="B100:L100"/>
    <mergeCell ref="B98:L98"/>
    <mergeCell ref="B95:L95"/>
    <mergeCell ref="D96:L96"/>
    <mergeCell ref="D63:L63"/>
    <mergeCell ref="D68:L68"/>
    <mergeCell ref="D78:L78"/>
    <mergeCell ref="D73:L73"/>
    <mergeCell ref="L70:L71"/>
    <mergeCell ref="L75:L76"/>
    <mergeCell ref="L64:L66"/>
    <mergeCell ref="B67:L67"/>
    <mergeCell ref="B84:L84"/>
    <mergeCell ref="B81:L81"/>
    <mergeCell ref="D82:L82"/>
    <mergeCell ref="B96:B97"/>
  </mergeCells>
  <conditionalFormatting sqref="C9 F9 I9 E32:E34 E37:E38 E41:E43 E48:E49 E52:E53 E56 E59 E61 E64:E66 E69:E71 E74:E76 E79:E80 E83 E86:E88 E91 E94 E97 E99 E101 E45">
    <cfRule type="containsBlanks" dxfId="2" priority="6">
      <formula>LEN(TRIM(C9))=0</formula>
    </cfRule>
  </conditionalFormatting>
  <conditionalFormatting sqref="E15:E18">
    <cfRule type="containsBlanks" dxfId="1" priority="2">
      <formula>LEN(TRIM(E15))=0</formula>
    </cfRule>
    <cfRule type="containsBlanks" priority="3">
      <formula>LEN(TRIM(E15))=0</formula>
    </cfRule>
  </conditionalFormatting>
  <conditionalFormatting sqref="E21:E24 E27:E29">
    <cfRule type="containsBlanks" dxfId="0" priority="1">
      <formula>LEN(TRIM(E21))=0</formula>
    </cfRule>
  </conditionalFormatting>
  <pageMargins left="0.7" right="0.7" top="0.75" bottom="0.75" header="0.3" footer="0.3"/>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 SKLOP 1</vt:lpstr>
      <vt:lpstr>REKAPITULACIJA SKLOP 2</vt:lpstr>
      <vt:lpstr>SKLOP 1</vt:lpstr>
      <vt:lpstr>SKLOP2</vt:lpstr>
      <vt:lpstr>'SKLOP 1'!Področje_tiskanja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SADAR Žan</dc:creator>
  <cp:lastModifiedBy>PURKAT Boštjan</cp:lastModifiedBy>
  <cp:lastPrinted>2022-11-09T09:00:17Z</cp:lastPrinted>
  <dcterms:created xsi:type="dcterms:W3CDTF">2020-05-22T07:34:53Z</dcterms:created>
  <dcterms:modified xsi:type="dcterms:W3CDTF">2022-12-06T13:44:05Z</dcterms:modified>
</cp:coreProperties>
</file>